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6_24\11_Modifications de maquettes 2022-2026\11.03_UFR LESLA\"/>
    </mc:Choice>
  </mc:AlternateContent>
  <xr:revisionPtr revIDLastSave="0" documentId="8_{9279F954-4664-4D4A-AC57-58C19E4A3502}" xr6:coauthVersionLast="36" xr6:coauthVersionMax="36" xr10:uidLastSave="{00000000-0000-0000-0000-000000000000}"/>
  <bookViews>
    <workbookView xWindow="0" yWindow="456" windowWidth="25596" windowHeight="13944" activeTab="2" xr2:uid="{00000000-000D-0000-FFFF-FFFF00000000}"/>
  </bookViews>
  <sheets>
    <sheet name="début" sheetId="41" state="hidden" r:id="rId1"/>
    <sheet name="TUTO" sheetId="43" r:id="rId2"/>
    <sheet name="LP-P1" sheetId="40" r:id="rId3"/>
    <sheet name="Paramétrage" sheetId="36" r:id="rId4"/>
    <sheet name="fin" sheetId="42" state="hidden" r:id="rId5"/>
  </sheets>
  <calcPr calcId="191029"/>
</workbook>
</file>

<file path=xl/calcChain.xml><?xml version="1.0" encoding="utf-8"?>
<calcChain xmlns="http://schemas.openxmlformats.org/spreadsheetml/2006/main">
  <c r="E273" i="40" l="1"/>
  <c r="E142" i="40"/>
  <c r="W155" i="40" l="1"/>
  <c r="W37" i="40"/>
  <c r="U12" i="40"/>
  <c r="AE14" i="43" l="1"/>
  <c r="AD14" i="43"/>
  <c r="X14" i="43"/>
  <c r="W14" i="43"/>
  <c r="U14" i="43"/>
  <c r="T14" i="43"/>
  <c r="AE13" i="43"/>
  <c r="AD13" i="43"/>
  <c r="X13" i="43"/>
  <c r="W13" i="43"/>
  <c r="U13" i="43"/>
  <c r="T13" i="43"/>
  <c r="AE12" i="43"/>
  <c r="AD12" i="43"/>
  <c r="X12" i="43"/>
  <c r="W12" i="43"/>
  <c r="U12" i="43"/>
  <c r="T12" i="43"/>
  <c r="AE11" i="43"/>
  <c r="AD11" i="43"/>
  <c r="X11" i="43"/>
  <c r="W11" i="43"/>
  <c r="U11" i="43"/>
  <c r="T11" i="43"/>
  <c r="AE10" i="43"/>
  <c r="AD10" i="43"/>
  <c r="X10" i="43"/>
  <c r="W10" i="43"/>
  <c r="U10" i="43"/>
  <c r="T10" i="43"/>
  <c r="AE9" i="43"/>
  <c r="AD9" i="43"/>
  <c r="X9" i="43"/>
  <c r="W9" i="43"/>
  <c r="U9" i="43"/>
  <c r="T9" i="43"/>
  <c r="AE8" i="43"/>
  <c r="AD8" i="43"/>
  <c r="X8" i="43"/>
  <c r="W8" i="43"/>
  <c r="U8" i="43"/>
  <c r="T8" i="43"/>
  <c r="X7" i="43"/>
  <c r="W7" i="43"/>
  <c r="V7" i="43"/>
  <c r="U7" i="43"/>
  <c r="AF254" i="40" l="1"/>
  <c r="AE254" i="40"/>
  <c r="Y254" i="40"/>
  <c r="X254" i="40"/>
  <c r="V254" i="40"/>
  <c r="U254" i="40"/>
  <c r="AF253" i="40"/>
  <c r="AE253" i="40"/>
  <c r="Y253" i="40"/>
  <c r="X253" i="40"/>
  <c r="V253" i="40"/>
  <c r="U253" i="40"/>
  <c r="AF252" i="40"/>
  <c r="AE252" i="40"/>
  <c r="Y252" i="40"/>
  <c r="X252" i="40"/>
  <c r="V252" i="40"/>
  <c r="U252" i="40"/>
  <c r="AF251" i="40"/>
  <c r="AE251" i="40"/>
  <c r="Y251" i="40"/>
  <c r="X251" i="40"/>
  <c r="V251" i="40"/>
  <c r="U251" i="40"/>
  <c r="AF240" i="40"/>
  <c r="AE240" i="40"/>
  <c r="Y240" i="40"/>
  <c r="X240" i="40"/>
  <c r="V240" i="40"/>
  <c r="U240" i="40"/>
  <c r="AF239" i="40"/>
  <c r="AE239" i="40"/>
  <c r="Y239" i="40"/>
  <c r="X239" i="40"/>
  <c r="V239" i="40"/>
  <c r="U239" i="40"/>
  <c r="AF238" i="40"/>
  <c r="AE238" i="40"/>
  <c r="Y238" i="40"/>
  <c r="X238" i="40"/>
  <c r="V238" i="40"/>
  <c r="U238" i="40"/>
  <c r="AF237" i="40"/>
  <c r="AE237" i="40"/>
  <c r="Y237" i="40"/>
  <c r="X237" i="40"/>
  <c r="V237" i="40"/>
  <c r="U237" i="40"/>
  <c r="AF228" i="40"/>
  <c r="AE228" i="40"/>
  <c r="Y228" i="40"/>
  <c r="X228" i="40"/>
  <c r="V228" i="40"/>
  <c r="U228" i="40"/>
  <c r="AF227" i="40"/>
  <c r="AE227" i="40"/>
  <c r="Y227" i="40"/>
  <c r="X227" i="40"/>
  <c r="V227" i="40"/>
  <c r="U227" i="40"/>
  <c r="AF226" i="40"/>
  <c r="AE226" i="40"/>
  <c r="Y226" i="40"/>
  <c r="X226" i="40"/>
  <c r="V226" i="40"/>
  <c r="U226" i="40"/>
  <c r="AF225" i="40"/>
  <c r="AE225" i="40"/>
  <c r="Y225" i="40"/>
  <c r="X225" i="40"/>
  <c r="V225" i="40"/>
  <c r="U225" i="40"/>
  <c r="AF215" i="40"/>
  <c r="AE215" i="40"/>
  <c r="Y215" i="40"/>
  <c r="X215" i="40"/>
  <c r="V215" i="40"/>
  <c r="U215" i="40"/>
  <c r="AF214" i="40"/>
  <c r="AE214" i="40"/>
  <c r="Y214" i="40"/>
  <c r="X214" i="40"/>
  <c r="V214" i="40"/>
  <c r="U214" i="40"/>
  <c r="AF213" i="40"/>
  <c r="AE213" i="40"/>
  <c r="Y213" i="40"/>
  <c r="X213" i="40"/>
  <c r="V213" i="40"/>
  <c r="U213" i="40"/>
  <c r="AF212" i="40"/>
  <c r="AE212" i="40"/>
  <c r="Y212" i="40"/>
  <c r="X212" i="40"/>
  <c r="V212" i="40"/>
  <c r="U212" i="40"/>
  <c r="AF202" i="40"/>
  <c r="AE202" i="40"/>
  <c r="Y202" i="40"/>
  <c r="X202" i="40"/>
  <c r="V202" i="40"/>
  <c r="U202" i="40"/>
  <c r="AF201" i="40"/>
  <c r="AE201" i="40"/>
  <c r="Y201" i="40"/>
  <c r="X201" i="40"/>
  <c r="V201" i="40"/>
  <c r="U201" i="40"/>
  <c r="AF200" i="40"/>
  <c r="AE200" i="40"/>
  <c r="Y200" i="40"/>
  <c r="X200" i="40"/>
  <c r="V200" i="40"/>
  <c r="U200" i="40"/>
  <c r="AF199" i="40"/>
  <c r="AE199" i="40"/>
  <c r="Y199" i="40"/>
  <c r="X199" i="40"/>
  <c r="V199" i="40"/>
  <c r="U199" i="40"/>
  <c r="AF189" i="40"/>
  <c r="AE189" i="40"/>
  <c r="Y189" i="40"/>
  <c r="X189" i="40"/>
  <c r="V189" i="40"/>
  <c r="U189" i="40"/>
  <c r="AF188" i="40"/>
  <c r="AE188" i="40"/>
  <c r="Y188" i="40"/>
  <c r="X188" i="40"/>
  <c r="V188" i="40"/>
  <c r="U188" i="40"/>
  <c r="AF187" i="40"/>
  <c r="AE187" i="40"/>
  <c r="Y187" i="40"/>
  <c r="X187" i="40"/>
  <c r="V187" i="40"/>
  <c r="U187" i="40"/>
  <c r="AF186" i="40"/>
  <c r="AE186" i="40"/>
  <c r="Y186" i="40"/>
  <c r="X186" i="40"/>
  <c r="V186" i="40"/>
  <c r="U186" i="40"/>
  <c r="AF176" i="40"/>
  <c r="AE176" i="40"/>
  <c r="Y176" i="40"/>
  <c r="X176" i="40"/>
  <c r="V176" i="40"/>
  <c r="U176" i="40"/>
  <c r="AF175" i="40"/>
  <c r="AE175" i="40"/>
  <c r="Y175" i="40"/>
  <c r="X175" i="40"/>
  <c r="V175" i="40"/>
  <c r="U175" i="40"/>
  <c r="AF174" i="40"/>
  <c r="AE174" i="40"/>
  <c r="Y174" i="40"/>
  <c r="X174" i="40"/>
  <c r="V174" i="40"/>
  <c r="U174" i="40"/>
  <c r="AF173" i="40"/>
  <c r="AE173" i="40"/>
  <c r="Y173" i="40"/>
  <c r="X173" i="40"/>
  <c r="V173" i="40"/>
  <c r="U173" i="40"/>
  <c r="U143" i="40"/>
  <c r="V143" i="40"/>
  <c r="X143" i="40" s="1"/>
  <c r="AF143" i="40"/>
  <c r="AE143" i="40" s="1"/>
  <c r="U144" i="40"/>
  <c r="V144" i="40"/>
  <c r="X144" i="40" s="1"/>
  <c r="AF144" i="40"/>
  <c r="AE144" i="40" s="1"/>
  <c r="U145" i="40"/>
  <c r="V145" i="40"/>
  <c r="X145" i="40" s="1"/>
  <c r="AF145" i="40"/>
  <c r="AE145" i="40" s="1"/>
  <c r="U146" i="40"/>
  <c r="V146" i="40" s="1"/>
  <c r="AF146" i="40"/>
  <c r="AE146" i="40" s="1"/>
  <c r="U147" i="40"/>
  <c r="V147" i="40" s="1"/>
  <c r="AF147" i="40"/>
  <c r="AE147" i="40" s="1"/>
  <c r="U148" i="40"/>
  <c r="V148" i="40" s="1"/>
  <c r="X148" i="40" s="1"/>
  <c r="AF148" i="40"/>
  <c r="AE148" i="40" s="1"/>
  <c r="U149" i="40"/>
  <c r="V149" i="40" s="1"/>
  <c r="X149" i="40" s="1"/>
  <c r="AF149" i="40"/>
  <c r="AE149" i="40" s="1"/>
  <c r="U150" i="40"/>
  <c r="V150" i="40"/>
  <c r="X150" i="40"/>
  <c r="Y150" i="40"/>
  <c r="AE150" i="40"/>
  <c r="AF150" i="40"/>
  <c r="U151" i="40"/>
  <c r="V151" i="40"/>
  <c r="X151" i="40"/>
  <c r="Y151" i="40"/>
  <c r="AE151" i="40"/>
  <c r="AF151" i="40"/>
  <c r="U152" i="40"/>
  <c r="V152" i="40"/>
  <c r="X152" i="40"/>
  <c r="Y152" i="40"/>
  <c r="AE152" i="40"/>
  <c r="AF152" i="40"/>
  <c r="U153" i="40"/>
  <c r="V153" i="40"/>
  <c r="X153" i="40"/>
  <c r="Y153" i="40"/>
  <c r="AE153" i="40"/>
  <c r="AF153" i="40"/>
  <c r="U154" i="40"/>
  <c r="V154" i="40"/>
  <c r="X154" i="40"/>
  <c r="Y154" i="40"/>
  <c r="AE154" i="40"/>
  <c r="AF154" i="40"/>
  <c r="U156" i="40"/>
  <c r="V156" i="40"/>
  <c r="X156" i="40"/>
  <c r="Y156" i="40"/>
  <c r="AE156" i="40"/>
  <c r="AF156" i="40"/>
  <c r="U157" i="40"/>
  <c r="V157" i="40"/>
  <c r="X157" i="40"/>
  <c r="Y157" i="40"/>
  <c r="AE157" i="40"/>
  <c r="AF157" i="40"/>
  <c r="U158" i="40"/>
  <c r="V158" i="40"/>
  <c r="X158" i="40"/>
  <c r="Y158" i="40"/>
  <c r="AE158" i="40"/>
  <c r="AF158" i="40"/>
  <c r="U159" i="40"/>
  <c r="V159" i="40"/>
  <c r="X159" i="40"/>
  <c r="Y159" i="40"/>
  <c r="AE159" i="40"/>
  <c r="AF159" i="40"/>
  <c r="U160" i="40"/>
  <c r="V160" i="40"/>
  <c r="X160" i="40"/>
  <c r="Y160" i="40"/>
  <c r="AE160" i="40"/>
  <c r="AF160" i="40"/>
  <c r="U161" i="40"/>
  <c r="V161" i="40"/>
  <c r="X161" i="40"/>
  <c r="Y161" i="40"/>
  <c r="AE161" i="40"/>
  <c r="AF161" i="40"/>
  <c r="U162" i="40"/>
  <c r="V162" i="40"/>
  <c r="X162" i="40"/>
  <c r="Y162" i="40"/>
  <c r="AE162" i="40"/>
  <c r="AF162" i="40"/>
  <c r="U163" i="40"/>
  <c r="V163" i="40"/>
  <c r="X163" i="40"/>
  <c r="Y163" i="40"/>
  <c r="AE163" i="40"/>
  <c r="AF163" i="40"/>
  <c r="U164" i="40"/>
  <c r="V164" i="40"/>
  <c r="X164" i="40"/>
  <c r="Y164" i="40"/>
  <c r="AE164" i="40"/>
  <c r="AF164" i="40"/>
  <c r="U165" i="40"/>
  <c r="V165" i="40"/>
  <c r="X165" i="40"/>
  <c r="Y165" i="40"/>
  <c r="AE165" i="40"/>
  <c r="AF165" i="40"/>
  <c r="U166" i="40"/>
  <c r="V166" i="40"/>
  <c r="X166" i="40"/>
  <c r="Y166" i="40"/>
  <c r="AE166" i="40"/>
  <c r="AF166" i="40"/>
  <c r="U167" i="40"/>
  <c r="V167" i="40"/>
  <c r="X167" i="40"/>
  <c r="Y167" i="40"/>
  <c r="AE167" i="40"/>
  <c r="AF167" i="40"/>
  <c r="W168" i="40"/>
  <c r="U169" i="40"/>
  <c r="V169" i="40"/>
  <c r="X169" i="40"/>
  <c r="Y169" i="40"/>
  <c r="AE169" i="40"/>
  <c r="AF169" i="40"/>
  <c r="U170" i="40"/>
  <c r="V170" i="40"/>
  <c r="X170" i="40"/>
  <c r="Y170" i="40"/>
  <c r="AE170" i="40"/>
  <c r="AF170" i="40"/>
  <c r="U171" i="40"/>
  <c r="V171" i="40"/>
  <c r="X171" i="40"/>
  <c r="Y171" i="40"/>
  <c r="AE171" i="40"/>
  <c r="AF171" i="40"/>
  <c r="U172" i="40"/>
  <c r="V172" i="40"/>
  <c r="X172" i="40"/>
  <c r="Y172" i="40"/>
  <c r="AE172" i="40"/>
  <c r="AF172" i="40"/>
  <c r="W181" i="40"/>
  <c r="U182" i="40"/>
  <c r="V182" i="40"/>
  <c r="X182" i="40"/>
  <c r="Y182" i="40"/>
  <c r="AE182" i="40"/>
  <c r="AF182" i="40"/>
  <c r="U183" i="40"/>
  <c r="V183" i="40"/>
  <c r="X183" i="40"/>
  <c r="Y183" i="40"/>
  <c r="AE183" i="40"/>
  <c r="AF183" i="40"/>
  <c r="U184" i="40"/>
  <c r="V184" i="40"/>
  <c r="X184" i="40"/>
  <c r="Y184" i="40"/>
  <c r="AE184" i="40"/>
  <c r="AF184" i="40"/>
  <c r="U185" i="40"/>
  <c r="V185" i="40"/>
  <c r="X185" i="40"/>
  <c r="Y185" i="40"/>
  <c r="AE185" i="40"/>
  <c r="AF185" i="40"/>
  <c r="U190" i="40"/>
  <c r="V190" i="40"/>
  <c r="X190" i="40"/>
  <c r="Y190" i="40"/>
  <c r="AE190" i="40"/>
  <c r="AF190" i="40"/>
  <c r="U191" i="40"/>
  <c r="V191" i="40"/>
  <c r="X191" i="40"/>
  <c r="Y191" i="40"/>
  <c r="AE191" i="40"/>
  <c r="AF191" i="40"/>
  <c r="U192" i="40"/>
  <c r="V192" i="40"/>
  <c r="X192" i="40"/>
  <c r="Y192" i="40"/>
  <c r="AE192" i="40"/>
  <c r="AF192" i="40"/>
  <c r="U193" i="40"/>
  <c r="V193" i="40"/>
  <c r="X193" i="40"/>
  <c r="Y193" i="40"/>
  <c r="AE193" i="40"/>
  <c r="AF193" i="40"/>
  <c r="W194" i="40"/>
  <c r="U195" i="40"/>
  <c r="V195" i="40"/>
  <c r="X195" i="40"/>
  <c r="Y195" i="40"/>
  <c r="AE195" i="40"/>
  <c r="AF195" i="40"/>
  <c r="U196" i="40"/>
  <c r="V196" i="40"/>
  <c r="X196" i="40"/>
  <c r="Y196" i="40"/>
  <c r="AE196" i="40"/>
  <c r="AF196" i="40"/>
  <c r="U197" i="40"/>
  <c r="V197" i="40"/>
  <c r="X197" i="40"/>
  <c r="Y197" i="40"/>
  <c r="AE197" i="40"/>
  <c r="AF197" i="40"/>
  <c r="U198" i="40"/>
  <c r="V198" i="40"/>
  <c r="X198" i="40"/>
  <c r="Y198" i="40"/>
  <c r="AE198" i="40"/>
  <c r="AF198" i="40"/>
  <c r="U203" i="40"/>
  <c r="V203" i="40"/>
  <c r="X203" i="40"/>
  <c r="Y203" i="40"/>
  <c r="AE203" i="40"/>
  <c r="AF203" i="40"/>
  <c r="U204" i="40"/>
  <c r="V204" i="40"/>
  <c r="X204" i="40"/>
  <c r="Y204" i="40"/>
  <c r="AE204" i="40"/>
  <c r="AF204" i="40"/>
  <c r="U205" i="40"/>
  <c r="V205" i="40"/>
  <c r="X205" i="40"/>
  <c r="Y205" i="40"/>
  <c r="AE205" i="40"/>
  <c r="AF205" i="40"/>
  <c r="U206" i="40"/>
  <c r="V206" i="40"/>
  <c r="X206" i="40"/>
  <c r="Y206" i="40"/>
  <c r="AE206" i="40"/>
  <c r="AF206" i="40"/>
  <c r="W207" i="40"/>
  <c r="U208" i="40"/>
  <c r="V208" i="40"/>
  <c r="X208" i="40"/>
  <c r="Y208" i="40"/>
  <c r="AE208" i="40"/>
  <c r="AF208" i="40"/>
  <c r="U209" i="40"/>
  <c r="V209" i="40"/>
  <c r="X209" i="40"/>
  <c r="Y209" i="40"/>
  <c r="AE209" i="40"/>
  <c r="AF209" i="40"/>
  <c r="U210" i="40"/>
  <c r="V210" i="40"/>
  <c r="X210" i="40"/>
  <c r="Y210" i="40"/>
  <c r="AE210" i="40"/>
  <c r="AF210" i="40"/>
  <c r="U211" i="40"/>
  <c r="V211" i="40"/>
  <c r="X211" i="40"/>
  <c r="Y211" i="40"/>
  <c r="AE211" i="40"/>
  <c r="AF211" i="40"/>
  <c r="U216" i="40"/>
  <c r="V216" i="40"/>
  <c r="X216" i="40"/>
  <c r="Y216" i="40"/>
  <c r="AE216" i="40"/>
  <c r="AF216" i="40"/>
  <c r="U217" i="40"/>
  <c r="V217" i="40"/>
  <c r="X217" i="40"/>
  <c r="Y217" i="40"/>
  <c r="AE217" i="40"/>
  <c r="AF217" i="40"/>
  <c r="U218" i="40"/>
  <c r="V218" i="40"/>
  <c r="X218" i="40"/>
  <c r="Y218" i="40"/>
  <c r="AE218" i="40"/>
  <c r="AF218" i="40"/>
  <c r="U219" i="40"/>
  <c r="V219" i="40"/>
  <c r="X219" i="40"/>
  <c r="Y219" i="40"/>
  <c r="AE219" i="40"/>
  <c r="AF219" i="40"/>
  <c r="W220" i="40"/>
  <c r="U221" i="40"/>
  <c r="V221" i="40"/>
  <c r="X221" i="40"/>
  <c r="Y221" i="40"/>
  <c r="AE221" i="40"/>
  <c r="AF221" i="40"/>
  <c r="U222" i="40"/>
  <c r="V222" i="40"/>
  <c r="X222" i="40"/>
  <c r="Y222" i="40"/>
  <c r="AE222" i="40"/>
  <c r="AF222" i="40"/>
  <c r="U223" i="40"/>
  <c r="V223" i="40"/>
  <c r="X223" i="40"/>
  <c r="Y223" i="40"/>
  <c r="AE223" i="40"/>
  <c r="AF223" i="40"/>
  <c r="U224" i="40"/>
  <c r="V224" i="40"/>
  <c r="X224" i="40"/>
  <c r="Y224" i="40"/>
  <c r="AE224" i="40"/>
  <c r="AF224" i="40"/>
  <c r="U229" i="40"/>
  <c r="V229" i="40"/>
  <c r="X229" i="40"/>
  <c r="Y229" i="40"/>
  <c r="AE229" i="40"/>
  <c r="AF229" i="40"/>
  <c r="U230" i="40"/>
  <c r="V230" i="40"/>
  <c r="X230" i="40"/>
  <c r="Y230" i="40"/>
  <c r="AE230" i="40"/>
  <c r="AF230" i="40"/>
  <c r="U231" i="40"/>
  <c r="V231" i="40"/>
  <c r="X231" i="40"/>
  <c r="Y231" i="40"/>
  <c r="AE231" i="40"/>
  <c r="AF231" i="40"/>
  <c r="U232" i="40"/>
  <c r="V232" i="40"/>
  <c r="X232" i="40"/>
  <c r="Y232" i="40"/>
  <c r="AE232" i="40"/>
  <c r="AF232" i="40"/>
  <c r="W233" i="40"/>
  <c r="U234" i="40"/>
  <c r="V234" i="40"/>
  <c r="X234" i="40"/>
  <c r="Y234" i="40"/>
  <c r="AE234" i="40"/>
  <c r="AF234" i="40"/>
  <c r="U235" i="40"/>
  <c r="V235" i="40"/>
  <c r="X235" i="40"/>
  <c r="Y235" i="40"/>
  <c r="AE235" i="40"/>
  <c r="AF235" i="40"/>
  <c r="U236" i="40"/>
  <c r="V236" i="40"/>
  <c r="X236" i="40"/>
  <c r="Y236" i="40"/>
  <c r="AE236" i="40"/>
  <c r="AF236" i="40"/>
  <c r="U241" i="40"/>
  <c r="V241" i="40"/>
  <c r="X241" i="40"/>
  <c r="Y241" i="40"/>
  <c r="AE241" i="40"/>
  <c r="AF241" i="40"/>
  <c r="U242" i="40"/>
  <c r="V242" i="40"/>
  <c r="X242" i="40"/>
  <c r="Y242" i="40"/>
  <c r="AE242" i="40"/>
  <c r="AF242" i="40"/>
  <c r="U243" i="40"/>
  <c r="V243" i="40"/>
  <c r="X243" i="40"/>
  <c r="Y243" i="40"/>
  <c r="AE243" i="40"/>
  <c r="AF243" i="40"/>
  <c r="U244" i="40"/>
  <c r="V244" i="40"/>
  <c r="X244" i="40"/>
  <c r="Y244" i="40"/>
  <c r="AE244" i="40"/>
  <c r="AF244" i="40"/>
  <c r="U245" i="40"/>
  <c r="V245" i="40"/>
  <c r="X245" i="40"/>
  <c r="Y245" i="40"/>
  <c r="AE245" i="40"/>
  <c r="AF245" i="40"/>
  <c r="W246" i="40"/>
  <c r="U247" i="40"/>
  <c r="V247" i="40"/>
  <c r="X247" i="40"/>
  <c r="Y247" i="40"/>
  <c r="AE247" i="40"/>
  <c r="AF247" i="40"/>
  <c r="U248" i="40"/>
  <c r="V248" i="40"/>
  <c r="X248" i="40"/>
  <c r="Y248" i="40"/>
  <c r="AE248" i="40"/>
  <c r="AF248" i="40"/>
  <c r="U249" i="40"/>
  <c r="V249" i="40"/>
  <c r="X249" i="40"/>
  <c r="Y249" i="40"/>
  <c r="AE249" i="40"/>
  <c r="AF249" i="40"/>
  <c r="U250" i="40"/>
  <c r="V250" i="40"/>
  <c r="X250" i="40"/>
  <c r="Y250" i="40"/>
  <c r="AE250" i="40"/>
  <c r="AF250" i="40"/>
  <c r="U255" i="40"/>
  <c r="V255" i="40"/>
  <c r="X255" i="40"/>
  <c r="Y255" i="40"/>
  <c r="AE255" i="40"/>
  <c r="AF255" i="40"/>
  <c r="U256" i="40"/>
  <c r="V256" i="40"/>
  <c r="X256" i="40"/>
  <c r="Y256" i="40"/>
  <c r="AE256" i="40"/>
  <c r="AF256" i="40"/>
  <c r="U257" i="40"/>
  <c r="V257" i="40"/>
  <c r="X257" i="40"/>
  <c r="Y257" i="40"/>
  <c r="AE257" i="40"/>
  <c r="AF257" i="40"/>
  <c r="U258" i="40"/>
  <c r="V258" i="40"/>
  <c r="X258" i="40"/>
  <c r="Y258" i="40"/>
  <c r="AE258" i="40"/>
  <c r="AF258" i="40"/>
  <c r="W259" i="40"/>
  <c r="U260" i="40"/>
  <c r="V260" i="40"/>
  <c r="X260" i="40"/>
  <c r="Y260" i="40"/>
  <c r="AE260" i="40"/>
  <c r="AF260" i="40"/>
  <c r="U261" i="40"/>
  <c r="V261" i="40"/>
  <c r="X261" i="40"/>
  <c r="Y261" i="40"/>
  <c r="AE261" i="40"/>
  <c r="AF261" i="40"/>
  <c r="U262" i="40"/>
  <c r="V262" i="40"/>
  <c r="X262" i="40"/>
  <c r="Y262" i="40"/>
  <c r="AE262" i="40"/>
  <c r="AF262" i="40"/>
  <c r="U271" i="40"/>
  <c r="V271" i="40"/>
  <c r="X271" i="40"/>
  <c r="Y271" i="40"/>
  <c r="AE271" i="40"/>
  <c r="AF271" i="40"/>
  <c r="W272" i="40"/>
  <c r="AF134" i="40"/>
  <c r="AE134" i="40"/>
  <c r="Y134" i="40"/>
  <c r="X134" i="40"/>
  <c r="V134" i="40"/>
  <c r="U134" i="40"/>
  <c r="AF133" i="40"/>
  <c r="AE133" i="40"/>
  <c r="Y133" i="40"/>
  <c r="X133" i="40"/>
  <c r="V133" i="40"/>
  <c r="U133" i="40"/>
  <c r="AF132" i="40"/>
  <c r="AE132" i="40"/>
  <c r="Y132" i="40"/>
  <c r="X132" i="40"/>
  <c r="V132" i="40"/>
  <c r="U132" i="40"/>
  <c r="AF131" i="40"/>
  <c r="AE131" i="40"/>
  <c r="Y131" i="40"/>
  <c r="X131" i="40"/>
  <c r="V131" i="40"/>
  <c r="U131" i="40"/>
  <c r="U135" i="40"/>
  <c r="V135" i="40"/>
  <c r="X135" i="40"/>
  <c r="Y135" i="40"/>
  <c r="AE135" i="40"/>
  <c r="AF135" i="40"/>
  <c r="U136" i="40"/>
  <c r="V136" i="40"/>
  <c r="X136" i="40"/>
  <c r="Y136" i="40"/>
  <c r="AE136" i="40"/>
  <c r="AF136" i="40"/>
  <c r="U137" i="40"/>
  <c r="V137" i="40"/>
  <c r="X137" i="40"/>
  <c r="Y137" i="40"/>
  <c r="AE137" i="40"/>
  <c r="AF137" i="40"/>
  <c r="U138" i="40"/>
  <c r="V138" i="40"/>
  <c r="X138" i="40"/>
  <c r="Y138" i="40"/>
  <c r="AE138" i="40"/>
  <c r="AF138" i="40"/>
  <c r="AF121" i="40"/>
  <c r="AE121" i="40"/>
  <c r="Y121" i="40"/>
  <c r="X121" i="40"/>
  <c r="V121" i="40"/>
  <c r="U121" i="40"/>
  <c r="AF120" i="40"/>
  <c r="AE120" i="40"/>
  <c r="Y120" i="40"/>
  <c r="X120" i="40"/>
  <c r="V120" i="40"/>
  <c r="U120" i="40"/>
  <c r="AF119" i="40"/>
  <c r="AE119" i="40"/>
  <c r="Y119" i="40"/>
  <c r="X119" i="40"/>
  <c r="V119" i="40"/>
  <c r="U119" i="40"/>
  <c r="AF118" i="40"/>
  <c r="AE118" i="40"/>
  <c r="Y118" i="40"/>
  <c r="X118" i="40"/>
  <c r="V118" i="40"/>
  <c r="U118" i="40"/>
  <c r="AF108" i="40"/>
  <c r="AE108" i="40"/>
  <c r="Y108" i="40"/>
  <c r="X108" i="40"/>
  <c r="V108" i="40"/>
  <c r="U108" i="40"/>
  <c r="AF107" i="40"/>
  <c r="AE107" i="40"/>
  <c r="Y107" i="40"/>
  <c r="X107" i="40"/>
  <c r="V107" i="40"/>
  <c r="U107" i="40"/>
  <c r="AF106" i="40"/>
  <c r="AE106" i="40"/>
  <c r="Y106" i="40"/>
  <c r="X106" i="40"/>
  <c r="V106" i="40"/>
  <c r="U106" i="40"/>
  <c r="AF105" i="40"/>
  <c r="AE105" i="40"/>
  <c r="Y105" i="40"/>
  <c r="X105" i="40"/>
  <c r="V105" i="40"/>
  <c r="U105" i="40"/>
  <c r="AF97" i="40"/>
  <c r="AE97" i="40"/>
  <c r="Y97" i="40"/>
  <c r="X97" i="40"/>
  <c r="V97" i="40"/>
  <c r="U97" i="40"/>
  <c r="AF96" i="40"/>
  <c r="AE96" i="40"/>
  <c r="Y96" i="40"/>
  <c r="X96" i="40"/>
  <c r="V96" i="40"/>
  <c r="U96" i="40"/>
  <c r="AF95" i="40"/>
  <c r="AE95" i="40"/>
  <c r="Y95" i="40"/>
  <c r="X95" i="40"/>
  <c r="V95" i="40"/>
  <c r="U95" i="40"/>
  <c r="AF94" i="40"/>
  <c r="AE94" i="40"/>
  <c r="Y94" i="40"/>
  <c r="X94" i="40"/>
  <c r="V94" i="40"/>
  <c r="U94" i="40"/>
  <c r="AF83" i="40"/>
  <c r="AE83" i="40"/>
  <c r="Y83" i="40"/>
  <c r="X83" i="40"/>
  <c r="V83" i="40"/>
  <c r="U83" i="40"/>
  <c r="AF82" i="40"/>
  <c r="AE82" i="40"/>
  <c r="Y82" i="40"/>
  <c r="X82" i="40"/>
  <c r="V82" i="40"/>
  <c r="U82" i="40"/>
  <c r="AF81" i="40"/>
  <c r="AE81" i="40"/>
  <c r="Y81" i="40"/>
  <c r="X81" i="40"/>
  <c r="V81" i="40"/>
  <c r="U81" i="40"/>
  <c r="AF80" i="40"/>
  <c r="AE80" i="40"/>
  <c r="Y80" i="40"/>
  <c r="X80" i="40"/>
  <c r="V80" i="40"/>
  <c r="U80" i="40"/>
  <c r="AF70" i="40"/>
  <c r="AE70" i="40"/>
  <c r="Y70" i="40"/>
  <c r="X70" i="40"/>
  <c r="V70" i="40"/>
  <c r="U70" i="40"/>
  <c r="AF69" i="40"/>
  <c r="AE69" i="40"/>
  <c r="Y69" i="40"/>
  <c r="X69" i="40"/>
  <c r="V69" i="40"/>
  <c r="U69" i="40"/>
  <c r="AF68" i="40"/>
  <c r="AE68" i="40"/>
  <c r="Y68" i="40"/>
  <c r="X68" i="40"/>
  <c r="V68" i="40"/>
  <c r="U68" i="40"/>
  <c r="AF67" i="40"/>
  <c r="AE67" i="40"/>
  <c r="Y67" i="40"/>
  <c r="X67" i="40"/>
  <c r="V67" i="40"/>
  <c r="U67" i="40"/>
  <c r="AF57" i="40"/>
  <c r="AE57" i="40"/>
  <c r="Y57" i="40"/>
  <c r="X57" i="40"/>
  <c r="V57" i="40"/>
  <c r="U57" i="40"/>
  <c r="AF56" i="40"/>
  <c r="AE56" i="40"/>
  <c r="Y56" i="40"/>
  <c r="X56" i="40"/>
  <c r="V56" i="40"/>
  <c r="U56" i="40"/>
  <c r="AF55" i="40"/>
  <c r="AE55" i="40"/>
  <c r="Y55" i="40"/>
  <c r="X55" i="40"/>
  <c r="V55" i="40"/>
  <c r="U55" i="40"/>
  <c r="AF54" i="40"/>
  <c r="AE54" i="40"/>
  <c r="Y54" i="40"/>
  <c r="X54" i="40"/>
  <c r="V54" i="40"/>
  <c r="U54" i="40"/>
  <c r="AF45" i="40"/>
  <c r="AE45" i="40"/>
  <c r="Y45" i="40"/>
  <c r="X45" i="40"/>
  <c r="V45" i="40"/>
  <c r="U45" i="40"/>
  <c r="AF44" i="40"/>
  <c r="AE44" i="40"/>
  <c r="Y44" i="40"/>
  <c r="X44" i="40"/>
  <c r="V44" i="40"/>
  <c r="U44" i="40"/>
  <c r="AF43" i="40"/>
  <c r="AE43" i="40"/>
  <c r="Y43" i="40"/>
  <c r="X43" i="40"/>
  <c r="V43" i="40"/>
  <c r="U43" i="40"/>
  <c r="AF42" i="40"/>
  <c r="AE42" i="40"/>
  <c r="Y42" i="40"/>
  <c r="X42" i="40"/>
  <c r="V42" i="40"/>
  <c r="U42" i="40"/>
  <c r="U46" i="40"/>
  <c r="V46" i="40"/>
  <c r="X46" i="40"/>
  <c r="Y46" i="40"/>
  <c r="AE46" i="40"/>
  <c r="AF46" i="40"/>
  <c r="U47" i="40"/>
  <c r="V47" i="40"/>
  <c r="X47" i="40"/>
  <c r="Y47" i="40"/>
  <c r="AE47" i="40"/>
  <c r="AF47" i="40"/>
  <c r="U48" i="40"/>
  <c r="V48" i="40"/>
  <c r="X48" i="40"/>
  <c r="Y48" i="40"/>
  <c r="AE48" i="40"/>
  <c r="AF48" i="40"/>
  <c r="U49" i="40"/>
  <c r="V49" i="40"/>
  <c r="X49" i="40"/>
  <c r="Y49" i="40"/>
  <c r="AE49" i="40"/>
  <c r="AF49" i="40"/>
  <c r="AF31" i="40"/>
  <c r="AE31" i="40"/>
  <c r="Y31" i="40"/>
  <c r="X31" i="40"/>
  <c r="V31" i="40"/>
  <c r="U31" i="40"/>
  <c r="AF30" i="40"/>
  <c r="AE30" i="40"/>
  <c r="Y30" i="40"/>
  <c r="X30" i="40"/>
  <c r="V30" i="40"/>
  <c r="U30" i="40"/>
  <c r="AF29" i="40"/>
  <c r="AE29" i="40"/>
  <c r="Y29" i="40"/>
  <c r="X29" i="40"/>
  <c r="V29" i="40"/>
  <c r="U29" i="40"/>
  <c r="AF28" i="40"/>
  <c r="AE28" i="40"/>
  <c r="Y28" i="40"/>
  <c r="X28" i="40"/>
  <c r="V28" i="40"/>
  <c r="U28" i="40"/>
  <c r="AF18" i="40"/>
  <c r="AE18" i="40" s="1"/>
  <c r="U18" i="40"/>
  <c r="V18" i="40" s="1"/>
  <c r="AF17" i="40"/>
  <c r="AE17" i="40"/>
  <c r="U17" i="40"/>
  <c r="V17" i="40" s="1"/>
  <c r="X17" i="40" s="1"/>
  <c r="Y17" i="40" s="1"/>
  <c r="AF16" i="40"/>
  <c r="AE16" i="40" s="1"/>
  <c r="U16" i="40"/>
  <c r="V16" i="40" s="1"/>
  <c r="AF15" i="40"/>
  <c r="AE15" i="40"/>
  <c r="U15" i="40"/>
  <c r="V15" i="40" s="1"/>
  <c r="X147" i="40" l="1"/>
  <c r="Y147" i="40"/>
  <c r="Y146" i="40"/>
  <c r="X146" i="40"/>
  <c r="Y149" i="40"/>
  <c r="Y145" i="40"/>
  <c r="Y143" i="40"/>
  <c r="Y148" i="40"/>
  <c r="Y144" i="40"/>
  <c r="Y15" i="40"/>
  <c r="X16" i="40"/>
  <c r="Y16" i="40" s="1"/>
  <c r="X15" i="40"/>
  <c r="Y18" i="40"/>
  <c r="X18" i="40"/>
  <c r="AF259" i="40"/>
  <c r="AE246" i="40"/>
  <c r="N246" i="40" s="1"/>
  <c r="AF272" i="40"/>
  <c r="AE272" i="40"/>
  <c r="N272" i="40" s="1"/>
  <c r="AE259" i="40"/>
  <c r="N259" i="40" s="1"/>
  <c r="AF246" i="40"/>
  <c r="AF233" i="40"/>
  <c r="V155" i="40"/>
  <c r="AE233" i="40"/>
  <c r="N233" i="40" s="1"/>
  <c r="V194" i="40"/>
  <c r="AE220" i="40"/>
  <c r="N220" i="40" s="1"/>
  <c r="AF155" i="40"/>
  <c r="AF220" i="40"/>
  <c r="X220" i="40"/>
  <c r="V259" i="40"/>
  <c r="Y207" i="40"/>
  <c r="Y233" i="40"/>
  <c r="AF207" i="40"/>
  <c r="X194" i="40"/>
  <c r="AE207" i="40"/>
  <c r="N207" i="40" s="1"/>
  <c r="W273" i="40"/>
  <c r="X246" i="40"/>
  <c r="V220" i="40"/>
  <c r="Y194" i="40"/>
  <c r="X272" i="40"/>
  <c r="Y246" i="40"/>
  <c r="V246" i="40"/>
  <c r="AE168" i="40"/>
  <c r="N168" i="40" s="1"/>
  <c r="X168" i="40"/>
  <c r="Y272" i="40"/>
  <c r="Y220" i="40"/>
  <c r="V207" i="40"/>
  <c r="AF168" i="40"/>
  <c r="Y168" i="40"/>
  <c r="V272" i="40"/>
  <c r="V233" i="40"/>
  <c r="V168" i="40"/>
  <c r="Y259" i="40"/>
  <c r="X233" i="40"/>
  <c r="X207" i="40"/>
  <c r="AE194" i="40"/>
  <c r="N194" i="40" s="1"/>
  <c r="X259" i="40"/>
  <c r="AF194" i="40"/>
  <c r="AE155" i="40"/>
  <c r="N155" i="40" s="1"/>
  <c r="W141" i="40"/>
  <c r="W128" i="40"/>
  <c r="W115" i="40"/>
  <c r="W102" i="40"/>
  <c r="W89" i="40"/>
  <c r="W76" i="40"/>
  <c r="W63" i="40"/>
  <c r="W50" i="40"/>
  <c r="X155" i="40" l="1"/>
  <c r="Y155" i="40"/>
  <c r="Y180" i="40"/>
  <c r="X180" i="40"/>
  <c r="V180" i="40"/>
  <c r="U180" i="40"/>
  <c r="Y179" i="40"/>
  <c r="X179" i="40"/>
  <c r="V179" i="40"/>
  <c r="U179" i="40"/>
  <c r="Y178" i="40"/>
  <c r="X178" i="40"/>
  <c r="V178" i="40"/>
  <c r="U178" i="40"/>
  <c r="Y177" i="40"/>
  <c r="X177" i="40"/>
  <c r="V177" i="40"/>
  <c r="U177" i="40"/>
  <c r="Y140" i="40"/>
  <c r="X140" i="40"/>
  <c r="V140" i="40"/>
  <c r="U140" i="40"/>
  <c r="Y139" i="40"/>
  <c r="X139" i="40"/>
  <c r="V139" i="40"/>
  <c r="U139" i="40"/>
  <c r="Y130" i="40"/>
  <c r="X130" i="40"/>
  <c r="V130" i="40"/>
  <c r="U130" i="40"/>
  <c r="Y129" i="40"/>
  <c r="X129" i="40"/>
  <c r="V129" i="40"/>
  <c r="U129" i="40"/>
  <c r="Y127" i="40"/>
  <c r="X127" i="40"/>
  <c r="V127" i="40"/>
  <c r="U127" i="40"/>
  <c r="Y126" i="40"/>
  <c r="X126" i="40"/>
  <c r="V126" i="40"/>
  <c r="U126" i="40"/>
  <c r="Y125" i="40"/>
  <c r="X125" i="40"/>
  <c r="V125" i="40"/>
  <c r="U125" i="40"/>
  <c r="Y124" i="40"/>
  <c r="X124" i="40"/>
  <c r="V124" i="40"/>
  <c r="U124" i="40"/>
  <c r="Y123" i="40"/>
  <c r="X123" i="40"/>
  <c r="V123" i="40"/>
  <c r="U123" i="40"/>
  <c r="Y122" i="40"/>
  <c r="X122" i="40"/>
  <c r="V122" i="40"/>
  <c r="U122" i="40"/>
  <c r="Y117" i="40"/>
  <c r="X117" i="40"/>
  <c r="V117" i="40"/>
  <c r="U117" i="40"/>
  <c r="Y116" i="40"/>
  <c r="X116" i="40"/>
  <c r="V116" i="40"/>
  <c r="U116" i="40"/>
  <c r="Y114" i="40"/>
  <c r="X114" i="40"/>
  <c r="V114" i="40"/>
  <c r="U114" i="40"/>
  <c r="Y113" i="40"/>
  <c r="X113" i="40"/>
  <c r="V113" i="40"/>
  <c r="U113" i="40"/>
  <c r="Y112" i="40"/>
  <c r="X112" i="40"/>
  <c r="V112" i="40"/>
  <c r="U112" i="40"/>
  <c r="Y111" i="40"/>
  <c r="X111" i="40"/>
  <c r="V111" i="40"/>
  <c r="U111" i="40"/>
  <c r="Y110" i="40"/>
  <c r="X110" i="40"/>
  <c r="V110" i="40"/>
  <c r="U110" i="40"/>
  <c r="Y109" i="40"/>
  <c r="X109" i="40"/>
  <c r="V109" i="40"/>
  <c r="U109" i="40"/>
  <c r="Y104" i="40"/>
  <c r="X104" i="40"/>
  <c r="V104" i="40"/>
  <c r="U104" i="40"/>
  <c r="Y103" i="40"/>
  <c r="X103" i="40"/>
  <c r="V103" i="40"/>
  <c r="U103" i="40"/>
  <c r="Y101" i="40"/>
  <c r="X101" i="40"/>
  <c r="V101" i="40"/>
  <c r="U101" i="40"/>
  <c r="Y100" i="40"/>
  <c r="X100" i="40"/>
  <c r="V100" i="40"/>
  <c r="U100" i="40"/>
  <c r="Y99" i="40"/>
  <c r="X99" i="40"/>
  <c r="V99" i="40"/>
  <c r="U99" i="40"/>
  <c r="Y98" i="40"/>
  <c r="X98" i="40"/>
  <c r="V98" i="40"/>
  <c r="U98" i="40"/>
  <c r="Y93" i="40"/>
  <c r="X93" i="40"/>
  <c r="V93" i="40"/>
  <c r="U93" i="40"/>
  <c r="Y92" i="40"/>
  <c r="X92" i="40"/>
  <c r="V92" i="40"/>
  <c r="U92" i="40"/>
  <c r="Y91" i="40"/>
  <c r="X91" i="40"/>
  <c r="V91" i="40"/>
  <c r="U91" i="40"/>
  <c r="Y90" i="40"/>
  <c r="X90" i="40"/>
  <c r="V90" i="40"/>
  <c r="U90" i="40"/>
  <c r="Y88" i="40"/>
  <c r="X88" i="40"/>
  <c r="V88" i="40"/>
  <c r="U88" i="40"/>
  <c r="Y87" i="40"/>
  <c r="X87" i="40"/>
  <c r="V87" i="40"/>
  <c r="U87" i="40"/>
  <c r="Y86" i="40"/>
  <c r="X86" i="40"/>
  <c r="V86" i="40"/>
  <c r="U86" i="40"/>
  <c r="Y85" i="40"/>
  <c r="X85" i="40"/>
  <c r="V85" i="40"/>
  <c r="U85" i="40"/>
  <c r="Y84" i="40"/>
  <c r="X84" i="40"/>
  <c r="V84" i="40"/>
  <c r="U84" i="40"/>
  <c r="Y79" i="40"/>
  <c r="X79" i="40"/>
  <c r="V79" i="40"/>
  <c r="U79" i="40"/>
  <c r="Y78" i="40"/>
  <c r="X78" i="40"/>
  <c r="V78" i="40"/>
  <c r="U78" i="40"/>
  <c r="Y77" i="40"/>
  <c r="X77" i="40"/>
  <c r="V77" i="40"/>
  <c r="U77" i="40"/>
  <c r="Y75" i="40"/>
  <c r="X75" i="40"/>
  <c r="V75" i="40"/>
  <c r="U75" i="40"/>
  <c r="Y74" i="40"/>
  <c r="X74" i="40"/>
  <c r="V74" i="40"/>
  <c r="U74" i="40"/>
  <c r="Y73" i="40"/>
  <c r="X73" i="40"/>
  <c r="V73" i="40"/>
  <c r="U73" i="40"/>
  <c r="Y72" i="40"/>
  <c r="X72" i="40"/>
  <c r="V72" i="40"/>
  <c r="U72" i="40"/>
  <c r="Y71" i="40"/>
  <c r="X71" i="40"/>
  <c r="V71" i="40"/>
  <c r="U71" i="40"/>
  <c r="Y66" i="40"/>
  <c r="X66" i="40"/>
  <c r="V66" i="40"/>
  <c r="U66" i="40"/>
  <c r="Y65" i="40"/>
  <c r="X65" i="40"/>
  <c r="V65" i="40"/>
  <c r="U65" i="40"/>
  <c r="Y64" i="40"/>
  <c r="X64" i="40"/>
  <c r="V64" i="40"/>
  <c r="U64" i="40"/>
  <c r="Y62" i="40"/>
  <c r="X62" i="40"/>
  <c r="V62" i="40"/>
  <c r="U62" i="40"/>
  <c r="Y61" i="40"/>
  <c r="X61" i="40"/>
  <c r="V61" i="40"/>
  <c r="U61" i="40"/>
  <c r="Y60" i="40"/>
  <c r="X60" i="40"/>
  <c r="V60" i="40"/>
  <c r="U60" i="40"/>
  <c r="U59" i="40"/>
  <c r="V59" i="40" s="1"/>
  <c r="V58" i="40"/>
  <c r="Y58" i="40" s="1"/>
  <c r="U58" i="40"/>
  <c r="V53" i="40"/>
  <c r="Y53" i="40" s="1"/>
  <c r="U53" i="40"/>
  <c r="U52" i="40"/>
  <c r="V52" i="40" s="1"/>
  <c r="U51" i="40"/>
  <c r="V51" i="40" s="1"/>
  <c r="V41" i="40"/>
  <c r="Y41" i="40" s="1"/>
  <c r="U41" i="40"/>
  <c r="X40" i="40"/>
  <c r="V40" i="40"/>
  <c r="Y40" i="40" s="1"/>
  <c r="U40" i="40"/>
  <c r="U39" i="40"/>
  <c r="V39" i="40" s="1"/>
  <c r="U38" i="40"/>
  <c r="V38" i="40" s="1"/>
  <c r="Y36" i="40"/>
  <c r="X36" i="40"/>
  <c r="V36" i="40"/>
  <c r="U36" i="40"/>
  <c r="Y35" i="40"/>
  <c r="X35" i="40"/>
  <c r="V35" i="40"/>
  <c r="U35" i="40"/>
  <c r="Y34" i="40"/>
  <c r="X34" i="40"/>
  <c r="V34" i="40"/>
  <c r="U34" i="40"/>
  <c r="Y33" i="40"/>
  <c r="X33" i="40"/>
  <c r="V33" i="40"/>
  <c r="U33" i="40"/>
  <c r="V32" i="40"/>
  <c r="Y32" i="40" s="1"/>
  <c r="U32" i="40"/>
  <c r="Y27" i="40"/>
  <c r="X27" i="40"/>
  <c r="V27" i="40"/>
  <c r="U27" i="40"/>
  <c r="V26" i="40"/>
  <c r="Y26" i="40" s="1"/>
  <c r="U26" i="40"/>
  <c r="Y25" i="40"/>
  <c r="X25" i="40"/>
  <c r="V25" i="40"/>
  <c r="V37" i="40" s="1"/>
  <c r="U25" i="40"/>
  <c r="V12" i="40"/>
  <c r="X12" i="40" s="1"/>
  <c r="U13" i="40"/>
  <c r="V13" i="40" s="1"/>
  <c r="U14" i="40"/>
  <c r="V14" i="40" s="1"/>
  <c r="X14" i="40" s="1"/>
  <c r="U19" i="40"/>
  <c r="V19" i="40"/>
  <c r="X19" i="40" s="1"/>
  <c r="U20" i="40"/>
  <c r="V20" i="40" s="1"/>
  <c r="U21" i="40"/>
  <c r="V21" i="40"/>
  <c r="X21" i="40"/>
  <c r="Y21" i="40"/>
  <c r="U22" i="40"/>
  <c r="V22" i="40"/>
  <c r="X22" i="40"/>
  <c r="Y22" i="40"/>
  <c r="U23" i="40"/>
  <c r="V23" i="40"/>
  <c r="X23" i="40"/>
  <c r="Y23" i="40"/>
  <c r="W24" i="40"/>
  <c r="W142" i="40" s="1"/>
  <c r="Y181" i="40" l="1"/>
  <c r="Y273" i="40" s="1"/>
  <c r="Y37" i="40"/>
  <c r="X181" i="40"/>
  <c r="X273" i="40" s="1"/>
  <c r="V181" i="40"/>
  <c r="V273" i="40" s="1"/>
  <c r="V128" i="40"/>
  <c r="V141" i="40"/>
  <c r="X102" i="40"/>
  <c r="X115" i="40"/>
  <c r="X128" i="40"/>
  <c r="X141" i="40"/>
  <c r="X89" i="40"/>
  <c r="X76" i="40"/>
  <c r="Y76" i="40"/>
  <c r="Y89" i="40"/>
  <c r="Y102" i="40"/>
  <c r="Y115" i="40"/>
  <c r="Y128" i="40"/>
  <c r="Y141" i="40"/>
  <c r="V115" i="40"/>
  <c r="V76" i="40"/>
  <c r="V102" i="40"/>
  <c r="V89" i="40"/>
  <c r="Y59" i="40"/>
  <c r="X59" i="40"/>
  <c r="V63" i="40"/>
  <c r="Y51" i="40"/>
  <c r="X51" i="40"/>
  <c r="Y52" i="40"/>
  <c r="X52" i="40"/>
  <c r="X53" i="40"/>
  <c r="X58" i="40"/>
  <c r="V50" i="40"/>
  <c r="X38" i="40"/>
  <c r="Y38" i="40"/>
  <c r="Y39" i="40"/>
  <c r="X39" i="40"/>
  <c r="X41" i="40"/>
  <c r="X26" i="40"/>
  <c r="X37" i="40" s="1"/>
  <c r="X32" i="40"/>
  <c r="X20" i="40"/>
  <c r="Y20" i="40"/>
  <c r="X13" i="40"/>
  <c r="Y13" i="40" s="1"/>
  <c r="Y14" i="40"/>
  <c r="Y12" i="40"/>
  <c r="Y19" i="40"/>
  <c r="AE19" i="40"/>
  <c r="AE20" i="40"/>
  <c r="AE21" i="40"/>
  <c r="AE22" i="40"/>
  <c r="AE23" i="40"/>
  <c r="Y50" i="40" l="1"/>
  <c r="Y63" i="40"/>
  <c r="X63" i="40"/>
  <c r="X50" i="40"/>
  <c r="X24" i="40"/>
  <c r="U6" i="40"/>
  <c r="W6" i="40" s="1"/>
  <c r="U5" i="40"/>
  <c r="X5" i="40" s="1"/>
  <c r="X142" i="40" l="1"/>
  <c r="X6" i="40"/>
  <c r="W5" i="40"/>
  <c r="AE180" i="40" l="1"/>
  <c r="AE179" i="40"/>
  <c r="AE178" i="40"/>
  <c r="AE177" i="40"/>
  <c r="AE140" i="40"/>
  <c r="AE139" i="40"/>
  <c r="AE130" i="40"/>
  <c r="AE129" i="40"/>
  <c r="AE127" i="40"/>
  <c r="AE126" i="40"/>
  <c r="AE125" i="40"/>
  <c r="AE124" i="40"/>
  <c r="AE123" i="40"/>
  <c r="AE122" i="40"/>
  <c r="AE117" i="40"/>
  <c r="AE116" i="40"/>
  <c r="AE114" i="40"/>
  <c r="AE113" i="40"/>
  <c r="AE112" i="40"/>
  <c r="AE111" i="40"/>
  <c r="AE110" i="40"/>
  <c r="AE109" i="40"/>
  <c r="AE104" i="40"/>
  <c r="AE103" i="40"/>
  <c r="AE101" i="40"/>
  <c r="AE100" i="40"/>
  <c r="AE99" i="40"/>
  <c r="AE98" i="40"/>
  <c r="AE93" i="40"/>
  <c r="AE92" i="40"/>
  <c r="AE91" i="40"/>
  <c r="AE90" i="40"/>
  <c r="AE88" i="40"/>
  <c r="AE87" i="40"/>
  <c r="AE86" i="40"/>
  <c r="AE85" i="40"/>
  <c r="AE84" i="40"/>
  <c r="AE79" i="40"/>
  <c r="AE78" i="40"/>
  <c r="AE77" i="40"/>
  <c r="AE75" i="40"/>
  <c r="AE74" i="40"/>
  <c r="AE73" i="40"/>
  <c r="AE72" i="40"/>
  <c r="AE71" i="40"/>
  <c r="AE66" i="40"/>
  <c r="AE65" i="40"/>
  <c r="AE64" i="40"/>
  <c r="AE62" i="40"/>
  <c r="AE61" i="40"/>
  <c r="AE60" i="40"/>
  <c r="AE59" i="40"/>
  <c r="AE58" i="40"/>
  <c r="AE181" i="40" l="1"/>
  <c r="N181" i="40" s="1"/>
  <c r="N273" i="40" s="1"/>
  <c r="AE32" i="40"/>
  <c r="AE33" i="40"/>
  <c r="AE34" i="40"/>
  <c r="AE35" i="40"/>
  <c r="AE36" i="40"/>
  <c r="AE273" i="40" l="1"/>
  <c r="AF180" i="40" l="1"/>
  <c r="AF179" i="40"/>
  <c r="AF178" i="40"/>
  <c r="AF177" i="40"/>
  <c r="AF140" i="40"/>
  <c r="AF139" i="40"/>
  <c r="AF130" i="40"/>
  <c r="AF129" i="40"/>
  <c r="AF127" i="40"/>
  <c r="AF126" i="40"/>
  <c r="AF125" i="40"/>
  <c r="AF124" i="40"/>
  <c r="AF123" i="40"/>
  <c r="AF122" i="40"/>
  <c r="AF117" i="40"/>
  <c r="AF116" i="40"/>
  <c r="AF114" i="40"/>
  <c r="AF113" i="40"/>
  <c r="AF112" i="40"/>
  <c r="AF111" i="40"/>
  <c r="AF110" i="40"/>
  <c r="AF109" i="40"/>
  <c r="AF104" i="40"/>
  <c r="AF103" i="40"/>
  <c r="AF101" i="40"/>
  <c r="AF100" i="40"/>
  <c r="AF99" i="40"/>
  <c r="AF98" i="40"/>
  <c r="AF93" i="40"/>
  <c r="AF92" i="40"/>
  <c r="AF91" i="40"/>
  <c r="AF90" i="40"/>
  <c r="AF88" i="40"/>
  <c r="AF87" i="40"/>
  <c r="AF86" i="40"/>
  <c r="AF85" i="40"/>
  <c r="AF84" i="40"/>
  <c r="AF79" i="40"/>
  <c r="AF78" i="40"/>
  <c r="AF77" i="40"/>
  <c r="AF75" i="40"/>
  <c r="AF74" i="40"/>
  <c r="AF73" i="40"/>
  <c r="AF72" i="40"/>
  <c r="AF71" i="40"/>
  <c r="AF66" i="40"/>
  <c r="AF65" i="40"/>
  <c r="AF64" i="40"/>
  <c r="AF62" i="40"/>
  <c r="AF61" i="40"/>
  <c r="AF60" i="40"/>
  <c r="AF59" i="40"/>
  <c r="AF58" i="40"/>
  <c r="AF53" i="40"/>
  <c r="AE53" i="40" s="1"/>
  <c r="AF52" i="40"/>
  <c r="AE52" i="40" s="1"/>
  <c r="AF51" i="40"/>
  <c r="AE51" i="40" s="1"/>
  <c r="AF41" i="40"/>
  <c r="AE41" i="40" s="1"/>
  <c r="AF40" i="40"/>
  <c r="AE40" i="40" s="1"/>
  <c r="AF39" i="40"/>
  <c r="AE39" i="40" s="1"/>
  <c r="AF38" i="40"/>
  <c r="AE38" i="40" s="1"/>
  <c r="AF36" i="40"/>
  <c r="AF35" i="40"/>
  <c r="AF34" i="40"/>
  <c r="AF33" i="40"/>
  <c r="AF32" i="40"/>
  <c r="AF27" i="40"/>
  <c r="AE27" i="40" s="1"/>
  <c r="AF26" i="40"/>
  <c r="AE26" i="40" s="1"/>
  <c r="AF25" i="40"/>
  <c r="AE25" i="40" s="1"/>
  <c r="AF23" i="40"/>
  <c r="AF22" i="40"/>
  <c r="AF21" i="40"/>
  <c r="AF20" i="40"/>
  <c r="AF19" i="40"/>
  <c r="AF14" i="40"/>
  <c r="AE14" i="40" s="1"/>
  <c r="AF13" i="40"/>
  <c r="AE13" i="40" s="1"/>
  <c r="AF12" i="40"/>
  <c r="AE12" i="40" s="1"/>
  <c r="U4" i="40"/>
  <c r="X4" i="40" s="1"/>
  <c r="U3" i="40"/>
  <c r="X3" i="40" s="1"/>
  <c r="AE24" i="40" l="1"/>
  <c r="N24" i="40" s="1"/>
  <c r="AE37" i="40"/>
  <c r="N37" i="40" s="1"/>
  <c r="AF181" i="40"/>
  <c r="AF273" i="40" s="1"/>
  <c r="W4" i="40"/>
  <c r="AF89" i="40"/>
  <c r="AE102" i="40"/>
  <c r="N102" i="40" s="1"/>
  <c r="AE63" i="40"/>
  <c r="N63" i="40" s="1"/>
  <c r="AE89" i="40"/>
  <c r="N89" i="40" s="1"/>
  <c r="AF141" i="40"/>
  <c r="W3" i="40"/>
  <c r="AE76" i="40"/>
  <c r="N76" i="40" s="1"/>
  <c r="AF76" i="40"/>
  <c r="AE50" i="40"/>
  <c r="N50" i="40" s="1"/>
  <c r="AF63" i="40"/>
  <c r="AE115" i="40"/>
  <c r="N115" i="40" s="1"/>
  <c r="AE128" i="40"/>
  <c r="N128" i="40" s="1"/>
  <c r="AF37" i="40"/>
  <c r="AF50" i="40"/>
  <c r="AF102" i="40"/>
  <c r="AF115" i="40"/>
  <c r="AF128" i="40"/>
  <c r="AE141" i="40"/>
  <c r="N141" i="40" s="1"/>
  <c r="AF24" i="40"/>
  <c r="V24" i="40"/>
  <c r="V142" i="40" s="1"/>
  <c r="N142" i="40" l="1"/>
  <c r="Y24" i="40"/>
  <c r="Y142" i="40" s="1"/>
  <c r="AF142" i="40"/>
  <c r="AF274" i="40"/>
  <c r="AE142" i="40"/>
  <c r="W274" i="40"/>
  <c r="W11" i="40"/>
  <c r="N274" i="40" l="1"/>
  <c r="Y11" i="40"/>
  <c r="AE274" i="40"/>
  <c r="X11" i="40"/>
  <c r="V11" i="40"/>
  <c r="X274" i="40"/>
  <c r="V274" i="40"/>
  <c r="Y274" i="4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Desprat</author>
    <author>Utilisateur Windows</author>
  </authors>
  <commentList>
    <comment ref="J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Indiquez si l'élément pédagogique est obligatoire ou au choix parmi d'autres pour les étudiant.es</t>
        </r>
        <r>
          <rPr>
            <sz val="9"/>
            <color indexed="81"/>
            <rFont val="Tahoma"/>
            <family val="2"/>
          </rPr>
          <t xml:space="preserve">
Si au choix, indiquer le nb de choix d'éléments que devront faire les étudiant.es, colonne suivante</t>
        </r>
      </text>
    </comment>
    <comment ref="P6" authorId="1" shapeId="0" xr:uid="{00000000-0006-0000-0100-000002000000}">
      <text>
        <r>
          <rPr>
            <sz val="9"/>
            <color indexed="81"/>
            <rFont val="Tahoma"/>
            <family val="2"/>
          </rPr>
          <t>Non = non mutualisé
Mut = mutualisé et porté
Mut + ext = mutalisé et porté par un autre enseignement</t>
        </r>
      </text>
    </comment>
    <comment ref="E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Choisir dans le menu déroulant de la cellule si l'UE est obligatoire, facultative ou au choix entre d'autres UE, pour les étudiant.es</t>
        </r>
      </text>
    </comment>
    <comment ref="F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Les codes d'enseignement sont construits comme suit : 
EP1.1 = élement pédagogique de l'UE 1.1
La lettre A, B, C.. distingue les éléments pédagogiques différents</t>
        </r>
        <r>
          <rPr>
            <sz val="9"/>
            <color indexed="81"/>
            <rFont val="Tahoma"/>
            <family val="2"/>
          </rPr>
          <t xml:space="preserve">
Si un même élément est financé par 2 enveloppes distinctes, vous créerez 2 lignes avec le même code EP mais vous modifierez la ligne de la colonne "enveloppe"</t>
        </r>
      </text>
    </comment>
    <comment ref="T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les colonnes en couleur bénéficient de règles de calcul et ne peuvent pas être modifiées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200-000001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<sst xmlns="http://schemas.openxmlformats.org/spreadsheetml/2006/main" count="366" uniqueCount="241">
  <si>
    <t>COMMENT COMPLETER LE FICHIER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</si>
  <si>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</si>
  <si>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</si>
  <si>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</si>
  <si>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</si>
  <si>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</si>
  <si>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</si>
  <si>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</si>
  <si>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</si>
  <si>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</si>
  <si>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</si>
  <si>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</si>
  <si>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</si>
  <si>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</si>
  <si>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</si>
  <si>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</si>
  <si>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</si>
  <si>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</si>
  <si>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</si>
  <si>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</si>
  <si>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</si>
  <si>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</si>
  <si>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</si>
  <si>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</si>
  <si>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</si>
  <si>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</si>
  <si>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</si>
  <si>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</si>
  <si>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r>
      <t xml:space="preserve">Nom de l'UE 1.1 :  </t>
    </r>
    <r>
      <rPr>
        <b/>
        <sz val="12"/>
        <color rgb="FF92D050"/>
        <rFont val="Calibri"/>
        <family val="2"/>
        <scheme val="minor"/>
      </rPr>
      <t>indiquer l'intitulé de l'UE</t>
    </r>
  </si>
  <si>
    <t>indiquer le nb d'ECTS porté par l'UE</t>
  </si>
  <si>
    <t>Obligatoire</t>
  </si>
  <si>
    <t>EP1.1A</t>
  </si>
  <si>
    <t>EP1.1B</t>
  </si>
  <si>
    <t>EP1.1C</t>
  </si>
  <si>
    <t>EP1.1D</t>
  </si>
  <si>
    <t>Groupes</t>
  </si>
  <si>
    <t>Heures</t>
  </si>
  <si>
    <t>Composante</t>
  </si>
  <si>
    <t>LESLA - Lettres, Sciences du Langage et Arts</t>
  </si>
  <si>
    <t>Mention</t>
  </si>
  <si>
    <t>Musicologie</t>
  </si>
  <si>
    <t>Parcours</t>
  </si>
  <si>
    <t>CURSUS AMÉNAGÉ MUSIQUE ET MUSICOLOGIE</t>
  </si>
  <si>
    <t>Type (FI/FC/alternance)</t>
  </si>
  <si>
    <t>FI</t>
  </si>
  <si>
    <t>Inscrits</t>
  </si>
  <si>
    <t>Semestre 1</t>
  </si>
  <si>
    <t>UE1.1</t>
  </si>
  <si>
    <t>UE Enseignements préparatoires</t>
  </si>
  <si>
    <t>M - Mention</t>
  </si>
  <si>
    <t>Formation musicale</t>
  </si>
  <si>
    <t>TD</t>
  </si>
  <si>
    <t>Analyse écriture</t>
  </si>
  <si>
    <t>Pratiques vocales collectives</t>
  </si>
  <si>
    <t>Pratique harmonique</t>
  </si>
  <si>
    <t>EP1.1E</t>
  </si>
  <si>
    <t>Pratiques rédactionnelles</t>
  </si>
  <si>
    <t>EP1.1F</t>
  </si>
  <si>
    <t>Projet de pratique personnelle musicale</t>
  </si>
  <si>
    <t>EP1.1G</t>
  </si>
  <si>
    <t>Genres, styles et formes de la musique</t>
  </si>
  <si>
    <t>UE1.2</t>
  </si>
  <si>
    <t>UE Langue</t>
  </si>
  <si>
    <t>EP1.2A</t>
  </si>
  <si>
    <t>Langue</t>
  </si>
  <si>
    <t>TR</t>
  </si>
  <si>
    <t>Mut+ext</t>
  </si>
  <si>
    <t>CDL</t>
  </si>
  <si>
    <t>UE1.3</t>
  </si>
  <si>
    <t>Accompagnement</t>
  </si>
  <si>
    <t>Transversal</t>
  </si>
  <si>
    <t>UE1.4</t>
  </si>
  <si>
    <t>Nom de l'UE 1.4</t>
  </si>
  <si>
    <t>UE1.5</t>
  </si>
  <si>
    <t>Nom de l'UE 1.5</t>
  </si>
  <si>
    <t>UE1.6</t>
  </si>
  <si>
    <t>Nom de l'UE 1.6</t>
  </si>
  <si>
    <t>UE1.7</t>
  </si>
  <si>
    <t>Nom de l'UE 1.7</t>
  </si>
  <si>
    <t>UE1.8</t>
  </si>
  <si>
    <t>Nom de l'UE 1.8</t>
  </si>
  <si>
    <t>UE1.9</t>
  </si>
  <si>
    <t>Nom de l'UE 1.9</t>
  </si>
  <si>
    <t>UE1.10</t>
  </si>
  <si>
    <t>Nom de l'UE 1.10</t>
  </si>
  <si>
    <t>Semestre 2</t>
  </si>
  <si>
    <t>UE2.1</t>
  </si>
  <si>
    <t>EP2.1A</t>
  </si>
  <si>
    <t>EP2.1B</t>
  </si>
  <si>
    <t>EP2.1C</t>
  </si>
  <si>
    <t>EP2.1D</t>
  </si>
  <si>
    <t>EP2.1E</t>
  </si>
  <si>
    <t>EP2.1F</t>
  </si>
  <si>
    <t>EP2.1G</t>
  </si>
  <si>
    <t>UE2.2</t>
  </si>
  <si>
    <t>EP2.2A</t>
  </si>
  <si>
    <t>UE2.3</t>
  </si>
  <si>
    <t>TIC</t>
  </si>
  <si>
    <t>UE2.4</t>
  </si>
  <si>
    <t>Nom de l'UE 2.4</t>
  </si>
  <si>
    <t>EP2.4A</t>
  </si>
  <si>
    <t>EP2.4B</t>
  </si>
  <si>
    <t>EP2.4C</t>
  </si>
  <si>
    <t>EP2.4D</t>
  </si>
  <si>
    <t>UE2.5</t>
  </si>
  <si>
    <t>Nom de l'UE 2.5</t>
  </si>
  <si>
    <t>EP2.5A</t>
  </si>
  <si>
    <t>EP2.5B</t>
  </si>
  <si>
    <t>EP2.5C</t>
  </si>
  <si>
    <t>EP2.5D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</si>
  <si>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</si>
  <si>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</si>
  <si>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</si>
  <si>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</si>
  <si>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</si>
  <si>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</si>
  <si>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</si>
  <si>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</si>
  <si>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</si>
  <si>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</si>
  <si>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</si>
  <si>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</si>
  <si>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</si>
  <si>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</si>
  <si>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</si>
  <si>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</si>
  <si>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</si>
  <si>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</si>
  <si>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</si>
  <si>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</si>
  <si>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</si>
  <si>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</si>
  <si>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</si>
  <si>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</si>
  <si>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</si>
  <si>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</si>
  <si>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Cours magistral</t>
  </si>
  <si>
    <t>CM</t>
  </si>
  <si>
    <t>ASSP - Anthropologie, Sociologie, Sciences Politiques</t>
  </si>
  <si>
    <t>--</t>
  </si>
  <si>
    <t>A définir dans les commentaires</t>
  </si>
  <si>
    <t>Travaux dirigés</t>
  </si>
  <si>
    <t>FJVD - Faculté de Droit Julie-Victoire Daubié</t>
  </si>
  <si>
    <t>RFC - Recettes de FC</t>
  </si>
  <si>
    <t>01</t>
  </si>
  <si>
    <t xml:space="preserve">Droit privé et sciences criminelles </t>
  </si>
  <si>
    <t>Travaux pratiques</t>
  </si>
  <si>
    <t>TP</t>
  </si>
  <si>
    <t>ICOM - Institut de la Communication</t>
  </si>
  <si>
    <t>RA - Recettes d'apprentissage</t>
  </si>
  <si>
    <t>02</t>
  </si>
  <si>
    <t xml:space="preserve">Droit public </t>
  </si>
  <si>
    <t>Enseignements transversaux</t>
  </si>
  <si>
    <t>IETL - Institut d'Etudes du Travail de Lyon</t>
  </si>
  <si>
    <t>RP - Recettes propres autres</t>
  </si>
  <si>
    <t>03</t>
  </si>
  <si>
    <t xml:space="preserve">Histoire du droit et des institutions </t>
  </si>
  <si>
    <t>Stage (suivi)</t>
  </si>
  <si>
    <t>STSUIV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</si>
  <si>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</si>
  <si>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</si>
  <si>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</si>
  <si>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</si>
  <si>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</si>
  <si>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</si>
  <si>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</si>
  <si>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</si>
  <si>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</si>
  <si>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</si>
  <si>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LANG - Langues</t>
  </si>
  <si>
    <t>06</t>
  </si>
  <si>
    <t xml:space="preserve">Sciences de gestion et du management </t>
  </si>
  <si>
    <t>Alternance (suivi)</t>
  </si>
  <si>
    <t>ALTSUIV</t>
  </si>
  <si>
    <t>07</t>
  </si>
  <si>
    <t xml:space="preserve">Sciences du langage </t>
  </si>
  <si>
    <t>Alternance (TD)</t>
  </si>
  <si>
    <t>ALTTD</t>
  </si>
  <si>
    <t>PSYCHO - Institut de psychologie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</si>
  <si>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</si>
  <si>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</si>
  <si>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</si>
  <si>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</si>
  <si>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</si>
  <si>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</si>
  <si>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</si>
  <si>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Formation continue (suivi)</t>
  </si>
  <si>
    <t>FCSUIV</t>
  </si>
  <si>
    <t>TT - Temps et Territoires</t>
  </si>
  <si>
    <t xml:space="preserve">Littératures comparées </t>
  </si>
  <si>
    <t>Projet (suivi)</t>
  </si>
  <si>
    <t>PROJSUIV</t>
  </si>
  <si>
    <t xml:space="preserve">Études anglophones </t>
  </si>
  <si>
    <t>Projet (TD)</t>
  </si>
  <si>
    <t>PROJTD</t>
  </si>
  <si>
    <t xml:space="preserve">Études germaniques et scandinaves </t>
  </si>
  <si>
    <t>Projet (CM)</t>
  </si>
  <si>
    <t>PROJCM</t>
  </si>
  <si>
    <t xml:space="preserve">Études slaves et baltes </t>
  </si>
  <si>
    <t>Mémoire de recherche (suivi)</t>
  </si>
  <si>
    <t>MEMSUIV</t>
  </si>
  <si>
    <t xml:space="preserve">Études romanes </t>
  </si>
  <si>
    <t>Mémoire de recherche (TD)</t>
  </si>
  <si>
    <t>MEMTD</t>
  </si>
  <si>
    <t xml:space="preserve">Langues, littératures et cultures africaines, asiatiques et d'autres aires linguistiques </t>
  </si>
  <si>
    <t>Mémoire de recherche (CM)</t>
  </si>
  <si>
    <t>MEMCM</t>
  </si>
  <si>
    <t xml:space="preserve">Psychologie et ergonomie </t>
  </si>
  <si>
    <t>Formation à distance</t>
  </si>
  <si>
    <t>FOAD</t>
  </si>
  <si>
    <t xml:space="preserve">Philosophie </t>
  </si>
  <si>
    <t>Sortie pédagogique (suivi)</t>
  </si>
  <si>
    <t>SPSUIV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</si>
  <si>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</si>
  <si>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(TD)</t>
  </si>
  <si>
    <t>SPTD</t>
  </si>
  <si>
    <t xml:space="preserve">Sociologie, démographie </t>
  </si>
  <si>
    <t>Sortie pédagogique (CM)</t>
  </si>
  <si>
    <t>SPCM</t>
  </si>
  <si>
    <t xml:space="preserve">Ethnologie, préhistoire, anthropologie biologique </t>
  </si>
  <si>
    <t>Journée d'étude (suivi)</t>
  </si>
  <si>
    <t>JESUIV</t>
  </si>
  <si>
    <t xml:space="preserve">Histoire, civilisations, archéologie et art des mondes anciens et médiévaux </t>
  </si>
  <si>
    <t>Journée d'étude (TD)</t>
  </si>
  <si>
    <t>JETD</t>
  </si>
  <si>
    <t xml:space="preserve">Histoire et civilisations : histoire des mondes modernes, histoire du monde contemporain ; de l'art ; de la musique </t>
  </si>
  <si>
    <t>Journée d'étude (CM)</t>
  </si>
  <si>
    <t>JECM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</si>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</sst>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4" x14ac:knownFonts="1">
    <font>
      <sz val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b/>
      <sz val="12"/>
      <color rgb="FF92D050"/>
      <name val="Calibri"/>
      <family val="2"/>
      <scheme val="minor"/>
    </font>
    <font>
      <b/>
      <sz val="1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4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</cellStyleXfs>
  <cellXfs count="257">
    <xf numFmtId="0" fontId="0" fillId="0" borderId="0" xfId="0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11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2" fillId="3" borderId="30" xfId="10" applyFont="1" applyFill="1" applyBorder="1" applyAlignment="1">
      <alignment horizontal="center" vertical="center" wrapText="1"/>
    </xf>
    <xf numFmtId="0" fontId="12" fillId="3" borderId="18" xfId="1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vertical="center"/>
    </xf>
    <xf numFmtId="0" fontId="12" fillId="3" borderId="14" xfId="0" applyFont="1" applyFill="1" applyBorder="1" applyAlignment="1">
      <alignment vertical="center"/>
    </xf>
    <xf numFmtId="0" fontId="12" fillId="3" borderId="33" xfId="0" applyFont="1" applyFill="1" applyBorder="1" applyAlignment="1">
      <alignment horizontal="center" vertical="center"/>
    </xf>
    <xf numFmtId="164" fontId="12" fillId="3" borderId="29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64" fontId="12" fillId="3" borderId="14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left" vertical="center"/>
    </xf>
    <xf numFmtId="1" fontId="12" fillId="3" borderId="14" xfId="0" applyNumberFormat="1" applyFont="1" applyFill="1" applyBorder="1" applyAlignment="1">
      <alignment horizontal="center" vertical="center"/>
    </xf>
    <xf numFmtId="1" fontId="12" fillId="3" borderId="13" xfId="0" applyNumberFormat="1" applyFont="1" applyFill="1" applyBorder="1" applyAlignment="1">
      <alignment horizontal="center" vertical="center"/>
    </xf>
    <xf numFmtId="1" fontId="12" fillId="3" borderId="26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left" vertical="center"/>
    </xf>
    <xf numFmtId="0" fontId="4" fillId="2" borderId="4" xfId="0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1" fontId="10" fillId="0" borderId="4" xfId="9" applyNumberFormat="1" applyFont="1" applyBorder="1" applyAlignment="1" applyProtection="1">
      <alignment horizontal="center" vertical="center"/>
      <protection locked="0"/>
    </xf>
    <xf numFmtId="0" fontId="10" fillId="0" borderId="9" xfId="9" applyNumberFormat="1" applyFont="1" applyBorder="1" applyAlignment="1" applyProtection="1">
      <alignment horizontal="center" vertical="center"/>
      <protection locked="0"/>
    </xf>
    <xf numFmtId="0" fontId="10" fillId="0" borderId="31" xfId="9" applyNumberFormat="1" applyFont="1" applyBorder="1" applyAlignment="1" applyProtection="1">
      <alignment horizontal="left" vertical="center"/>
      <protection locked="0"/>
    </xf>
    <xf numFmtId="0" fontId="10" fillId="0" borderId="27" xfId="9" applyNumberFormat="1" applyFont="1" applyBorder="1" applyAlignment="1" applyProtection="1">
      <alignment horizontal="left" vertical="center"/>
      <protection locked="0"/>
    </xf>
    <xf numFmtId="0" fontId="10" fillId="0" borderId="7" xfId="9" applyNumberFormat="1" applyFont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>
      <alignment horizontal="left" vertical="center"/>
    </xf>
    <xf numFmtId="0" fontId="17" fillId="0" borderId="17" xfId="10" applyFont="1" applyBorder="1" applyAlignment="1" applyProtection="1">
      <alignment horizontal="center"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164" fontId="12" fillId="3" borderId="33" xfId="0" applyNumberFormat="1" applyFont="1" applyFill="1" applyBorder="1" applyAlignment="1">
      <alignment horizontal="center" vertical="center"/>
    </xf>
    <xf numFmtId="0" fontId="8" fillId="3" borderId="23" xfId="10" applyFont="1" applyFill="1" applyBorder="1" applyAlignment="1">
      <alignment horizontal="center" vertical="center" wrapText="1"/>
    </xf>
    <xf numFmtId="1" fontId="12" fillId="3" borderId="33" xfId="0" applyNumberFormat="1" applyFont="1" applyFill="1" applyBorder="1" applyAlignment="1">
      <alignment horizontal="center" vertical="center"/>
    </xf>
    <xf numFmtId="0" fontId="13" fillId="2" borderId="10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10" fillId="0" borderId="0" xfId="9" applyNumberFormat="1" applyFont="1" applyBorder="1" applyAlignment="1" applyProtection="1">
      <alignment horizontal="left" vertical="center"/>
      <protection locked="0"/>
    </xf>
    <xf numFmtId="0" fontId="13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1" fillId="2" borderId="36" xfId="10" applyNumberFormat="1" applyFont="1" applyFill="1" applyBorder="1" applyAlignment="1">
      <alignment horizontal="center" vertical="center" wrapText="1"/>
    </xf>
    <xf numFmtId="1" fontId="11" fillId="2" borderId="17" xfId="10" applyNumberFormat="1" applyFont="1" applyFill="1" applyBorder="1" applyAlignment="1">
      <alignment horizontal="center" vertical="center" wrapText="1"/>
    </xf>
    <xf numFmtId="0" fontId="13" fillId="2" borderId="1" xfId="10" applyFont="1" applyFill="1" applyBorder="1" applyAlignment="1" applyProtection="1">
      <alignment vertical="center"/>
      <protection locked="0"/>
    </xf>
    <xf numFmtId="0" fontId="10" fillId="0" borderId="39" xfId="9" applyNumberFormat="1" applyFont="1" applyBorder="1" applyAlignment="1" applyProtection="1">
      <alignment horizontal="left" vertical="center"/>
      <protection locked="0"/>
    </xf>
    <xf numFmtId="164" fontId="10" fillId="4" borderId="19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3" fillId="7" borderId="1" xfId="10" applyFont="1" applyFill="1" applyBorder="1" applyAlignment="1">
      <alignment vertical="center"/>
    </xf>
    <xf numFmtId="1" fontId="10" fillId="7" borderId="4" xfId="9" applyNumberFormat="1" applyFont="1" applyFill="1" applyBorder="1" applyAlignment="1" applyProtection="1">
      <alignment horizontal="center" vertical="center"/>
    </xf>
    <xf numFmtId="164" fontId="17" fillId="7" borderId="4" xfId="10" applyNumberFormat="1" applyFont="1" applyFill="1" applyBorder="1" applyAlignment="1">
      <alignment horizontal="center" vertical="center"/>
    </xf>
    <xf numFmtId="0" fontId="10" fillId="7" borderId="19" xfId="9" applyNumberFormat="1" applyFont="1" applyFill="1" applyBorder="1" applyAlignment="1" applyProtection="1">
      <alignment horizontal="center" vertical="center"/>
    </xf>
    <xf numFmtId="0" fontId="10" fillId="7" borderId="32" xfId="9" applyNumberFormat="1" applyFont="1" applyFill="1" applyBorder="1" applyAlignment="1" applyProtection="1">
      <alignment horizontal="left" vertical="center"/>
    </xf>
    <xf numFmtId="0" fontId="10" fillId="7" borderId="9" xfId="9" applyNumberFormat="1" applyFont="1" applyFill="1" applyBorder="1" applyAlignment="1" applyProtection="1">
      <alignment horizontal="center" vertical="center"/>
    </xf>
    <xf numFmtId="0" fontId="17" fillId="7" borderId="31" xfId="10" applyFont="1" applyFill="1" applyBorder="1" applyAlignment="1">
      <alignment horizontal="center" vertical="center"/>
    </xf>
    <xf numFmtId="0" fontId="13" fillId="11" borderId="10" xfId="10" applyFont="1" applyFill="1" applyBorder="1" applyAlignment="1">
      <alignment vertical="center"/>
    </xf>
    <xf numFmtId="0" fontId="13" fillId="11" borderId="36" xfId="10" applyFont="1" applyFill="1" applyBorder="1" applyAlignment="1">
      <alignment vertical="center"/>
    </xf>
    <xf numFmtId="1" fontId="10" fillId="11" borderId="4" xfId="9" applyNumberFormat="1" applyFont="1" applyFill="1" applyBorder="1" applyAlignment="1" applyProtection="1">
      <alignment horizontal="center" vertical="center"/>
    </xf>
    <xf numFmtId="164" fontId="17" fillId="11" borderId="17" xfId="10" applyNumberFormat="1" applyFont="1" applyFill="1" applyBorder="1" applyAlignment="1">
      <alignment horizontal="center" vertical="center"/>
    </xf>
    <xf numFmtId="0" fontId="10" fillId="11" borderId="19" xfId="9" applyNumberFormat="1" applyFont="1" applyFill="1" applyBorder="1" applyAlignment="1" applyProtection="1">
      <alignment horizontal="center" vertical="center"/>
    </xf>
    <xf numFmtId="0" fontId="10" fillId="11" borderId="32" xfId="9" applyNumberFormat="1" applyFont="1" applyFill="1" applyBorder="1" applyAlignment="1" applyProtection="1">
      <alignment horizontal="left" vertical="center"/>
    </xf>
    <xf numFmtId="0" fontId="10" fillId="11" borderId="9" xfId="9" applyNumberFormat="1" applyFont="1" applyFill="1" applyBorder="1" applyAlignment="1" applyProtection="1">
      <alignment horizontal="center" vertical="center"/>
    </xf>
    <xf numFmtId="0" fontId="17" fillId="11" borderId="31" xfId="10" applyFont="1" applyFill="1" applyBorder="1" applyAlignment="1">
      <alignment horizontal="center" vertical="center"/>
    </xf>
    <xf numFmtId="1" fontId="10" fillId="9" borderId="7" xfId="9" applyNumberFormat="1" applyFont="1" applyFill="1" applyBorder="1" applyAlignment="1" applyProtection="1">
      <alignment horizontal="center" vertical="center"/>
    </xf>
    <xf numFmtId="0" fontId="17" fillId="9" borderId="32" xfId="10" applyFont="1" applyFill="1" applyBorder="1" applyAlignment="1">
      <alignment horizontal="center" vertical="center"/>
    </xf>
    <xf numFmtId="1" fontId="10" fillId="8" borderId="7" xfId="9" applyNumberFormat="1" applyFont="1" applyFill="1" applyBorder="1" applyAlignment="1" applyProtection="1">
      <alignment horizontal="center" vertical="center"/>
    </xf>
    <xf numFmtId="0" fontId="17" fillId="8" borderId="32" xfId="1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vertical="center"/>
    </xf>
    <xf numFmtId="0" fontId="18" fillId="6" borderId="13" xfId="0" applyFont="1" applyFill="1" applyBorder="1" applyAlignment="1">
      <alignment vertical="center"/>
    </xf>
    <xf numFmtId="0" fontId="18" fillId="6" borderId="33" xfId="0" applyFont="1" applyFill="1" applyBorder="1" applyAlignment="1">
      <alignment vertical="center"/>
    </xf>
    <xf numFmtId="164" fontId="12" fillId="6" borderId="8" xfId="0" applyNumberFormat="1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left" vertical="center"/>
    </xf>
    <xf numFmtId="0" fontId="18" fillId="6" borderId="8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left" vertical="center"/>
    </xf>
    <xf numFmtId="0" fontId="18" fillId="10" borderId="14" xfId="0" applyFont="1" applyFill="1" applyBorder="1" applyAlignment="1">
      <alignment vertical="center"/>
    </xf>
    <xf numFmtId="0" fontId="18" fillId="10" borderId="33" xfId="0" applyFont="1" applyFill="1" applyBorder="1" applyAlignment="1">
      <alignment vertical="center"/>
    </xf>
    <xf numFmtId="0" fontId="18" fillId="10" borderId="13" xfId="0" applyFont="1" applyFill="1" applyBorder="1" applyAlignment="1">
      <alignment vertical="center"/>
    </xf>
    <xf numFmtId="0" fontId="18" fillId="10" borderId="14" xfId="0" applyFont="1" applyFill="1" applyBorder="1" applyAlignment="1">
      <alignment horizontal="center" vertical="center"/>
    </xf>
    <xf numFmtId="164" fontId="18" fillId="10" borderId="14" xfId="0" applyNumberFormat="1" applyFont="1" applyFill="1" applyBorder="1" applyAlignment="1">
      <alignment horizontal="center" vertical="center"/>
    </xf>
    <xf numFmtId="0" fontId="18" fillId="10" borderId="14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left" vertical="center"/>
    </xf>
    <xf numFmtId="0" fontId="18" fillId="10" borderId="29" xfId="0" applyFont="1" applyFill="1" applyBorder="1" applyAlignment="1">
      <alignment horizontal="left" vertical="center"/>
    </xf>
    <xf numFmtId="0" fontId="13" fillId="7" borderId="36" xfId="10" applyFont="1" applyFill="1" applyBorder="1" applyAlignment="1">
      <alignment horizontal="center" vertical="center"/>
    </xf>
    <xf numFmtId="0" fontId="10" fillId="7" borderId="39" xfId="9" applyNumberFormat="1" applyFont="1" applyFill="1" applyBorder="1" applyAlignment="1" applyProtection="1">
      <alignment horizontal="center" vertical="center"/>
    </xf>
    <xf numFmtId="0" fontId="10" fillId="7" borderId="45" xfId="9" applyNumberFormat="1" applyFont="1" applyFill="1" applyBorder="1" applyAlignment="1" applyProtection="1">
      <alignment horizontal="left" vertical="center"/>
    </xf>
    <xf numFmtId="0" fontId="10" fillId="7" borderId="1" xfId="9" applyNumberFormat="1" applyFont="1" applyFill="1" applyBorder="1" applyAlignment="1" applyProtection="1">
      <alignment horizontal="left" vertical="center"/>
    </xf>
    <xf numFmtId="0" fontId="10" fillId="7" borderId="2" xfId="9" applyNumberFormat="1" applyFont="1" applyFill="1" applyBorder="1" applyAlignment="1" applyProtection="1">
      <alignment horizontal="left" vertical="center"/>
    </xf>
    <xf numFmtId="0" fontId="10" fillId="7" borderId="19" xfId="9" applyNumberFormat="1" applyFont="1" applyFill="1" applyBorder="1" applyAlignment="1" applyProtection="1">
      <alignment horizontal="left" vertical="center"/>
    </xf>
    <xf numFmtId="0" fontId="10" fillId="7" borderId="31" xfId="9" applyNumberFormat="1" applyFont="1" applyFill="1" applyBorder="1" applyAlignment="1" applyProtection="1">
      <alignment horizontal="left" vertical="center"/>
    </xf>
    <xf numFmtId="164" fontId="10" fillId="7" borderId="25" xfId="12" applyNumberFormat="1" applyFont="1" applyFill="1" applyBorder="1" applyAlignment="1" applyProtection="1">
      <alignment horizontal="center" vertical="center"/>
    </xf>
    <xf numFmtId="1" fontId="10" fillId="7" borderId="28" xfId="12" applyNumberFormat="1" applyFont="1" applyFill="1" applyBorder="1" applyAlignment="1" applyProtection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left" vertical="center"/>
    </xf>
    <xf numFmtId="0" fontId="18" fillId="6" borderId="14" xfId="0" applyFont="1" applyFill="1" applyBorder="1" applyAlignment="1">
      <alignment horizontal="left" vertical="center"/>
    </xf>
    <xf numFmtId="0" fontId="18" fillId="6" borderId="26" xfId="0" applyFont="1" applyFill="1" applyBorder="1" applyAlignment="1">
      <alignment horizontal="left" vertical="center"/>
    </xf>
    <xf numFmtId="164" fontId="18" fillId="6" borderId="29" xfId="0" applyNumberFormat="1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vertical="center"/>
    </xf>
    <xf numFmtId="164" fontId="12" fillId="10" borderId="33" xfId="0" applyNumberFormat="1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center" vertical="center"/>
    </xf>
    <xf numFmtId="0" fontId="18" fillId="10" borderId="16" xfId="0" applyFont="1" applyFill="1" applyBorder="1" applyAlignment="1">
      <alignment horizontal="left" vertical="center"/>
    </xf>
    <xf numFmtId="0" fontId="18" fillId="10" borderId="26" xfId="0" applyFont="1" applyFill="1" applyBorder="1" applyAlignment="1">
      <alignment horizontal="left" vertical="center"/>
    </xf>
    <xf numFmtId="164" fontId="18" fillId="10" borderId="29" xfId="0" applyNumberFormat="1" applyFont="1" applyFill="1" applyBorder="1" applyAlignment="1">
      <alignment horizontal="center" vertical="center"/>
    </xf>
    <xf numFmtId="0" fontId="18" fillId="10" borderId="29" xfId="0" applyFont="1" applyFill="1" applyBorder="1" applyAlignment="1">
      <alignment horizontal="center" vertical="center"/>
    </xf>
    <xf numFmtId="0" fontId="10" fillId="11" borderId="39" xfId="9" applyNumberFormat="1" applyFont="1" applyFill="1" applyBorder="1" applyAlignment="1" applyProtection="1">
      <alignment horizontal="center" vertical="center"/>
    </xf>
    <xf numFmtId="0" fontId="10" fillId="11" borderId="45" xfId="9" applyNumberFormat="1" applyFont="1" applyFill="1" applyBorder="1" applyAlignment="1" applyProtection="1">
      <alignment horizontal="left" vertical="center"/>
    </xf>
    <xf numFmtId="0" fontId="10" fillId="11" borderId="1" xfId="9" applyNumberFormat="1" applyFont="1" applyFill="1" applyBorder="1" applyAlignment="1" applyProtection="1">
      <alignment horizontal="left" vertical="center"/>
    </xf>
    <xf numFmtId="0" fontId="10" fillId="11" borderId="2" xfId="9" applyNumberFormat="1" applyFont="1" applyFill="1" applyBorder="1" applyAlignment="1" applyProtection="1">
      <alignment horizontal="left" vertical="center"/>
    </xf>
    <xf numFmtId="0" fontId="10" fillId="11" borderId="19" xfId="9" applyNumberFormat="1" applyFont="1" applyFill="1" applyBorder="1" applyAlignment="1" applyProtection="1">
      <alignment horizontal="left" vertical="center"/>
    </xf>
    <xf numFmtId="0" fontId="10" fillId="11" borderId="31" xfId="9" applyNumberFormat="1" applyFont="1" applyFill="1" applyBorder="1" applyAlignment="1" applyProtection="1">
      <alignment horizontal="left" vertical="center"/>
    </xf>
    <xf numFmtId="164" fontId="10" fillId="11" borderId="25" xfId="12" applyNumberFormat="1" applyFont="1" applyFill="1" applyBorder="1" applyAlignment="1" applyProtection="1">
      <alignment horizontal="center" vertical="center"/>
    </xf>
    <xf numFmtId="1" fontId="10" fillId="11" borderId="28" xfId="12" applyNumberFormat="1" applyFont="1" applyFill="1" applyBorder="1" applyAlignment="1" applyProtection="1">
      <alignment horizontal="center" vertical="center"/>
    </xf>
    <xf numFmtId="0" fontId="13" fillId="11" borderId="36" xfId="10" applyFont="1" applyFill="1" applyBorder="1" applyAlignment="1">
      <alignment horizontal="center" vertical="center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3" fillId="2" borderId="17" xfId="10" applyFont="1" applyFill="1" applyBorder="1" applyAlignment="1" applyProtection="1">
      <alignment horizontal="left" vertical="center"/>
      <protection locked="0"/>
    </xf>
    <xf numFmtId="0" fontId="13" fillId="7" borderId="4" xfId="10" applyFont="1" applyFill="1" applyBorder="1" applyAlignment="1">
      <alignment horizontal="left" vertical="center"/>
    </xf>
    <xf numFmtId="0" fontId="13" fillId="11" borderId="36" xfId="1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vertical="center" wrapText="1"/>
    </xf>
    <xf numFmtId="0" fontId="11" fillId="2" borderId="43" xfId="0" applyFont="1" applyFill="1" applyBorder="1" applyAlignment="1">
      <alignment vertical="center"/>
    </xf>
    <xf numFmtId="0" fontId="11" fillId="2" borderId="44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19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left" vertical="center"/>
    </xf>
    <xf numFmtId="0" fontId="2" fillId="2" borderId="4" xfId="10" applyFont="1" applyFill="1" applyBorder="1" applyAlignment="1">
      <alignment vertical="center"/>
    </xf>
    <xf numFmtId="0" fontId="12" fillId="3" borderId="41" xfId="10" applyFont="1" applyFill="1" applyBorder="1" applyAlignment="1">
      <alignment horizontal="center" vertical="center" wrapText="1"/>
    </xf>
    <xf numFmtId="0" fontId="11" fillId="2" borderId="48" xfId="10" applyFont="1" applyFill="1" applyBorder="1" applyAlignment="1">
      <alignment horizontal="center" vertical="center" wrapText="1"/>
    </xf>
    <xf numFmtId="0" fontId="18" fillId="10" borderId="13" xfId="0" applyFont="1" applyFill="1" applyBorder="1" applyAlignment="1">
      <alignment horizontal="center" vertical="center"/>
    </xf>
    <xf numFmtId="0" fontId="12" fillId="3" borderId="9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" xfId="10" applyFont="1" applyFill="1" applyBorder="1" applyAlignment="1">
      <alignment horizontal="center" vertical="center" wrapText="1"/>
    </xf>
    <xf numFmtId="0" fontId="13" fillId="2" borderId="4" xfId="10" applyFont="1" applyFill="1" applyBorder="1" applyAlignment="1" applyProtection="1">
      <alignment vertical="center"/>
      <protection locked="0"/>
    </xf>
    <xf numFmtId="0" fontId="10" fillId="0" borderId="4" xfId="9" applyNumberFormat="1" applyFont="1" applyBorder="1" applyAlignment="1" applyProtection="1">
      <alignment horizontal="center" vertical="center"/>
      <protection locked="0"/>
    </xf>
    <xf numFmtId="1" fontId="10" fillId="9" borderId="4" xfId="9" applyNumberFormat="1" applyFont="1" applyFill="1" applyBorder="1" applyAlignment="1" applyProtection="1">
      <alignment horizontal="center" vertical="center"/>
    </xf>
    <xf numFmtId="0" fontId="17" fillId="9" borderId="4" xfId="10" applyFont="1" applyFill="1" applyBorder="1" applyAlignment="1">
      <alignment horizontal="center" vertical="center"/>
    </xf>
    <xf numFmtId="0" fontId="10" fillId="0" borderId="4" xfId="9" applyNumberFormat="1" applyFont="1" applyBorder="1" applyAlignment="1" applyProtection="1">
      <alignment horizontal="left" vertical="center"/>
      <protection locked="0"/>
    </xf>
    <xf numFmtId="164" fontId="10" fillId="4" borderId="4" xfId="12" applyNumberFormat="1" applyFont="1" applyFill="1" applyBorder="1" applyAlignment="1" applyProtection="1">
      <alignment horizontal="center" vertical="center"/>
    </xf>
    <xf numFmtId="0" fontId="18" fillId="6" borderId="14" xfId="0" applyFont="1" applyFill="1" applyBorder="1" applyAlignment="1" applyProtection="1">
      <alignment vertical="center"/>
      <protection locked="0"/>
    </xf>
    <xf numFmtId="0" fontId="13" fillId="0" borderId="17" xfId="10" applyFont="1" applyBorder="1" applyAlignment="1" applyProtection="1">
      <alignment horizontal="left" vertical="center"/>
      <protection locked="0"/>
    </xf>
    <xf numFmtId="0" fontId="13" fillId="0" borderId="4" xfId="10" applyFont="1" applyBorder="1" applyAlignment="1" applyProtection="1">
      <alignment horizontal="center" vertical="center"/>
      <protection locked="0"/>
    </xf>
    <xf numFmtId="0" fontId="13" fillId="0" borderId="1" xfId="10" applyFont="1" applyBorder="1" applyAlignment="1" applyProtection="1">
      <alignment vertical="center"/>
      <protection locked="0"/>
    </xf>
    <xf numFmtId="1" fontId="10" fillId="0" borderId="4" xfId="9" applyNumberFormat="1" applyFont="1" applyFill="1" applyBorder="1" applyAlignment="1" applyProtection="1">
      <alignment horizontal="center" vertical="center"/>
      <protection locked="0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" fillId="2" borderId="4" xfId="10" applyFont="1" applyFill="1" applyBorder="1" applyAlignment="1" applyProtection="1">
      <alignment horizontal="left" vertical="center" wrapText="1"/>
      <protection locked="0"/>
    </xf>
    <xf numFmtId="0" fontId="1" fillId="2" borderId="4" xfId="10" applyFont="1" applyFill="1" applyBorder="1" applyAlignment="1" applyProtection="1">
      <alignment horizontal="center" vertical="center"/>
      <protection locked="0"/>
    </xf>
    <xf numFmtId="0" fontId="1" fillId="0" borderId="4" xfId="10" applyFont="1" applyBorder="1" applyAlignment="1" applyProtection="1">
      <alignment horizontal="center" vertical="center"/>
      <protection locked="0"/>
    </xf>
    <xf numFmtId="0" fontId="1" fillId="9" borderId="4" xfId="10" applyFont="1" applyFill="1" applyBorder="1" applyAlignment="1">
      <alignment horizontal="center" vertical="center"/>
    </xf>
    <xf numFmtId="0" fontId="1" fillId="4" borderId="4" xfId="10" applyFont="1" applyFill="1" applyBorder="1" applyAlignment="1">
      <alignment horizontal="center" vertical="center"/>
    </xf>
    <xf numFmtId="0" fontId="1" fillId="2" borderId="0" xfId="10" applyFont="1" applyFill="1" applyAlignment="1">
      <alignment wrapText="1"/>
    </xf>
    <xf numFmtId="0" fontId="1" fillId="0" borderId="2" xfId="10" applyFont="1" applyBorder="1" applyAlignment="1" applyProtection="1">
      <alignment horizontal="center" vertical="center"/>
      <protection locked="0"/>
    </xf>
    <xf numFmtId="0" fontId="1" fillId="0" borderId="3" xfId="10" applyFont="1" applyBorder="1" applyAlignment="1" applyProtection="1">
      <alignment horizontal="center" vertical="center"/>
      <protection locked="0"/>
    </xf>
    <xf numFmtId="0" fontId="1" fillId="9" borderId="2" xfId="10" applyFont="1" applyFill="1" applyBorder="1" applyAlignment="1">
      <alignment horizontal="center" vertical="center"/>
    </xf>
    <xf numFmtId="0" fontId="1" fillId="0" borderId="17" xfId="10" applyFont="1" applyBorder="1" applyAlignment="1" applyProtection="1">
      <alignment horizontal="center" vertical="center"/>
      <protection locked="0"/>
    </xf>
    <xf numFmtId="0" fontId="1" fillId="9" borderId="5" xfId="10" applyFont="1" applyFill="1" applyBorder="1" applyAlignment="1">
      <alignment horizontal="center" vertical="center"/>
    </xf>
    <xf numFmtId="0" fontId="1" fillId="4" borderId="38" xfId="10" applyFont="1" applyFill="1" applyBorder="1" applyAlignment="1">
      <alignment horizontal="center" vertical="center"/>
    </xf>
    <xf numFmtId="0" fontId="1" fillId="4" borderId="28" xfId="10" applyFont="1" applyFill="1" applyBorder="1" applyAlignment="1">
      <alignment horizontal="center" vertical="center"/>
    </xf>
    <xf numFmtId="0" fontId="1" fillId="0" borderId="4" xfId="10" applyFont="1" applyBorder="1" applyAlignment="1" applyProtection="1">
      <alignment horizontal="center" vertical="center" wrapText="1"/>
      <protection locked="0"/>
    </xf>
    <xf numFmtId="0" fontId="1" fillId="0" borderId="4" xfId="10" applyFont="1" applyBorder="1" applyAlignment="1" applyProtection="1">
      <alignment horizontal="left" vertical="center" wrapText="1"/>
      <protection locked="0"/>
    </xf>
    <xf numFmtId="0" fontId="1" fillId="0" borderId="43" xfId="10" applyFont="1" applyBorder="1" applyAlignment="1" applyProtection="1">
      <alignment horizontal="center" vertical="center"/>
      <protection locked="0"/>
    </xf>
    <xf numFmtId="0" fontId="1" fillId="2" borderId="17" xfId="10" applyFont="1" applyFill="1" applyBorder="1" applyAlignment="1" applyProtection="1">
      <alignment horizontal="left" vertical="center" wrapText="1"/>
      <protection locked="0"/>
    </xf>
    <xf numFmtId="0" fontId="1" fillId="0" borderId="39" xfId="10" applyFont="1" applyBorder="1" applyAlignment="1" applyProtection="1">
      <alignment horizontal="center" vertical="center"/>
      <protection locked="0"/>
    </xf>
    <xf numFmtId="0" fontId="1" fillId="7" borderId="44" xfId="10" applyFont="1" applyFill="1" applyBorder="1" applyAlignment="1">
      <alignment horizontal="center" vertical="center" wrapText="1"/>
    </xf>
    <xf numFmtId="0" fontId="1" fillId="7" borderId="2" xfId="10" applyFont="1" applyFill="1" applyBorder="1" applyAlignment="1">
      <alignment horizontal="center" vertical="center" wrapText="1"/>
    </xf>
    <xf numFmtId="0" fontId="1" fillId="7" borderId="4" xfId="10" applyFont="1" applyFill="1" applyBorder="1" applyAlignment="1">
      <alignment horizontal="center" vertical="center" wrapText="1"/>
    </xf>
    <xf numFmtId="0" fontId="1" fillId="7" borderId="17" xfId="10" applyFont="1" applyFill="1" applyBorder="1" applyAlignment="1">
      <alignment horizontal="left" vertical="center" wrapText="1"/>
    </xf>
    <xf numFmtId="0" fontId="1" fillId="7" borderId="4" xfId="10" applyFont="1" applyFill="1" applyBorder="1" applyAlignment="1">
      <alignment horizontal="center" vertical="center"/>
    </xf>
    <xf numFmtId="0" fontId="1" fillId="7" borderId="2" xfId="10" applyFont="1" applyFill="1" applyBorder="1" applyAlignment="1">
      <alignment horizontal="center" vertical="center"/>
    </xf>
    <xf numFmtId="0" fontId="1" fillId="7" borderId="39" xfId="10" applyFont="1" applyFill="1" applyBorder="1" applyAlignment="1">
      <alignment horizontal="center" vertical="center"/>
    </xf>
    <xf numFmtId="0" fontId="1" fillId="7" borderId="5" xfId="10" applyFont="1" applyFill="1" applyBorder="1" applyAlignment="1">
      <alignment horizontal="center" vertical="center"/>
    </xf>
    <xf numFmtId="0" fontId="1" fillId="2" borderId="5" xfId="10" applyFont="1" applyFill="1" applyBorder="1" applyAlignment="1" applyProtection="1">
      <alignment horizontal="left" vertical="center" wrapText="1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" fillId="8" borderId="39" xfId="10" applyFont="1" applyFill="1" applyBorder="1" applyAlignment="1">
      <alignment horizontal="center" vertical="center"/>
    </xf>
    <xf numFmtId="0" fontId="1" fillId="8" borderId="5" xfId="10" applyFont="1" applyFill="1" applyBorder="1" applyAlignment="1">
      <alignment horizontal="center" vertical="center"/>
    </xf>
    <xf numFmtId="0" fontId="1" fillId="11" borderId="3" xfId="10" applyFont="1" applyFill="1" applyBorder="1" applyAlignment="1">
      <alignment horizontal="center" vertical="center" wrapText="1"/>
    </xf>
    <xf numFmtId="0" fontId="1" fillId="11" borderId="2" xfId="10" applyFont="1" applyFill="1" applyBorder="1" applyAlignment="1">
      <alignment horizontal="center" vertical="center" wrapText="1"/>
    </xf>
    <xf numFmtId="0" fontId="1" fillId="11" borderId="4" xfId="10" applyFont="1" applyFill="1" applyBorder="1" applyAlignment="1">
      <alignment horizontal="center" vertical="center" wrapText="1"/>
    </xf>
    <xf numFmtId="0" fontId="1" fillId="11" borderId="17" xfId="10" applyFont="1" applyFill="1" applyBorder="1" applyAlignment="1">
      <alignment horizontal="left" vertical="center" wrapText="1"/>
    </xf>
    <xf numFmtId="0" fontId="1" fillId="11" borderId="4" xfId="10" applyFont="1" applyFill="1" applyBorder="1" applyAlignment="1">
      <alignment horizontal="center" vertical="center"/>
    </xf>
    <xf numFmtId="0" fontId="1" fillId="11" borderId="2" xfId="10" applyFont="1" applyFill="1" applyBorder="1" applyAlignment="1">
      <alignment horizontal="center" vertical="center"/>
    </xf>
    <xf numFmtId="0" fontId="1" fillId="11" borderId="39" xfId="10" applyFont="1" applyFill="1" applyBorder="1" applyAlignment="1">
      <alignment horizontal="center" vertical="center"/>
    </xf>
    <xf numFmtId="0" fontId="1" fillId="11" borderId="5" xfId="10" applyFont="1" applyFill="1" applyBorder="1" applyAlignment="1">
      <alignment horizontal="center" vertical="center"/>
    </xf>
    <xf numFmtId="0" fontId="1" fillId="2" borderId="41" xfId="10" applyFont="1" applyFill="1" applyBorder="1" applyAlignment="1" applyProtection="1">
      <alignment horizontal="center" vertical="center" wrapText="1"/>
      <protection locked="0"/>
    </xf>
    <xf numFmtId="0" fontId="2" fillId="2" borderId="5" xfId="10" applyFont="1" applyFill="1" applyBorder="1" applyAlignment="1">
      <alignment vertical="center"/>
    </xf>
    <xf numFmtId="0" fontId="17" fillId="12" borderId="4" xfId="10" applyFont="1" applyFill="1" applyBorder="1" applyAlignment="1" applyProtection="1">
      <alignment horizontal="center" vertical="center"/>
      <protection locked="0"/>
    </xf>
    <xf numFmtId="0" fontId="1" fillId="12" borderId="3" xfId="10" applyFont="1" applyFill="1" applyBorder="1" applyAlignment="1" applyProtection="1">
      <alignment horizontal="center" vertical="center"/>
      <protection locked="0"/>
    </xf>
    <xf numFmtId="0" fontId="1" fillId="0" borderId="4" xfId="10" applyFont="1" applyFill="1" applyBorder="1" applyAlignment="1" applyProtection="1">
      <alignment horizontal="center" vertical="center"/>
      <protection locked="0"/>
    </xf>
    <xf numFmtId="0" fontId="17" fillId="0" borderId="17" xfId="10" applyFont="1" applyFill="1" applyBorder="1" applyAlignment="1" applyProtection="1">
      <alignment horizontal="center" vertical="center"/>
      <protection locked="0"/>
    </xf>
    <xf numFmtId="0" fontId="1" fillId="0" borderId="2" xfId="10" applyFont="1" applyFill="1" applyBorder="1" applyAlignment="1" applyProtection="1">
      <alignment horizontal="center" vertical="center"/>
      <protection locked="0"/>
    </xf>
    <xf numFmtId="0" fontId="1" fillId="0" borderId="3" xfId="10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10" fillId="0" borderId="4" xfId="9" applyNumberFormat="1" applyFont="1" applyBorder="1" applyAlignment="1" applyProtection="1">
      <alignment horizontal="left" vertical="center"/>
      <protection locked="0"/>
    </xf>
    <xf numFmtId="0" fontId="12" fillId="3" borderId="24" xfId="10" applyFont="1" applyFill="1" applyBorder="1" applyAlignment="1">
      <alignment horizontal="center" vertical="center" wrapText="1"/>
    </xf>
    <xf numFmtId="0" fontId="12" fillId="3" borderId="41" xfId="10" applyFont="1" applyFill="1" applyBorder="1" applyAlignment="1">
      <alignment horizontal="center" vertical="center" wrapText="1"/>
    </xf>
    <xf numFmtId="0" fontId="12" fillId="3" borderId="23" xfId="10" applyFont="1" applyFill="1" applyBorder="1" applyAlignment="1">
      <alignment horizontal="center" vertical="center" wrapText="1"/>
    </xf>
    <xf numFmtId="0" fontId="12" fillId="3" borderId="43" xfId="10" applyFont="1" applyFill="1" applyBorder="1" applyAlignment="1">
      <alignment horizontal="center" vertical="center" wrapText="1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49" xfId="10" applyFont="1" applyFill="1" applyBorder="1" applyAlignment="1">
      <alignment horizontal="center" vertical="center" wrapText="1"/>
    </xf>
    <xf numFmtId="0" fontId="12" fillId="3" borderId="6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34" xfId="10" applyFont="1" applyFill="1" applyBorder="1" applyAlignment="1">
      <alignment horizontal="center" vertical="center" wrapText="1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20" fillId="2" borderId="4" xfId="10" applyFont="1" applyFill="1" applyBorder="1" applyAlignment="1" applyProtection="1">
      <alignment horizontal="center" vertical="center" wrapText="1"/>
      <protection locked="0"/>
    </xf>
    <xf numFmtId="0" fontId="12" fillId="3" borderId="11" xfId="10" applyFont="1" applyFill="1" applyBorder="1" applyAlignment="1">
      <alignment horizontal="center" vertical="center" wrapText="1"/>
    </xf>
    <xf numFmtId="0" fontId="12" fillId="3" borderId="35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2" fillId="3" borderId="20" xfId="10" applyFont="1" applyFill="1" applyBorder="1" applyAlignment="1">
      <alignment horizontal="center" vertical="center" wrapText="1"/>
    </xf>
    <xf numFmtId="0" fontId="12" fillId="3" borderId="21" xfId="10" applyFont="1" applyFill="1" applyBorder="1" applyAlignment="1">
      <alignment horizontal="center" vertical="center" wrapText="1"/>
    </xf>
    <xf numFmtId="0" fontId="12" fillId="3" borderId="47" xfId="10" applyFont="1" applyFill="1" applyBorder="1" applyAlignment="1">
      <alignment horizontal="center" vertical="center" wrapText="1"/>
    </xf>
    <xf numFmtId="0" fontId="12" fillId="3" borderId="53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/>
    </xf>
    <xf numFmtId="0" fontId="12" fillId="3" borderId="41" xfId="10" applyFont="1" applyFill="1" applyBorder="1" applyAlignment="1">
      <alignment horizontal="center" vertical="center"/>
    </xf>
    <xf numFmtId="0" fontId="12" fillId="3" borderId="51" xfId="10" applyFont="1" applyFill="1" applyBorder="1" applyAlignment="1">
      <alignment horizontal="center" vertical="center" wrapText="1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10" fillId="0" borderId="3" xfId="9" applyNumberFormat="1" applyFont="1" applyBorder="1" applyAlignment="1" applyProtection="1">
      <alignment horizontal="left" vertical="center"/>
      <protection locked="0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0" fillId="0" borderId="25" xfId="9" applyNumberFormat="1" applyFont="1" applyBorder="1" applyAlignment="1" applyProtection="1">
      <alignment horizontal="left" vertical="center"/>
      <protection locked="0"/>
    </xf>
    <xf numFmtId="0" fontId="10" fillId="0" borderId="45" xfId="9" applyNumberFormat="1" applyFont="1" applyBorder="1" applyAlignment="1" applyProtection="1">
      <alignment horizontal="left" vertical="center"/>
      <protection locked="0"/>
    </xf>
    <xf numFmtId="0" fontId="10" fillId="0" borderId="2" xfId="9" applyNumberFormat="1" applyFont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" fillId="2" borderId="41" xfId="10" applyFont="1" applyFill="1" applyBorder="1" applyAlignment="1" applyProtection="1">
      <alignment horizontal="center" vertical="center" wrapText="1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" fillId="2" borderId="44" xfId="10" applyFont="1" applyFill="1" applyBorder="1" applyAlignment="1" applyProtection="1">
      <alignment horizontal="center" vertical="center" wrapText="1"/>
      <protection locked="0"/>
    </xf>
    <xf numFmtId="0" fontId="1" fillId="2" borderId="36" xfId="10" applyFont="1" applyFill="1" applyBorder="1" applyAlignment="1" applyProtection="1">
      <alignment horizontal="center" vertical="center" wrapText="1"/>
      <protection locked="0"/>
    </xf>
    <xf numFmtId="0" fontId="1" fillId="2" borderId="49" xfId="10" applyFont="1" applyFill="1" applyBorder="1" applyAlignment="1" applyProtection="1">
      <alignment horizontal="center" vertical="center" wrapText="1"/>
      <protection locked="0"/>
    </xf>
    <xf numFmtId="0" fontId="1" fillId="2" borderId="43" xfId="10" applyFont="1" applyFill="1" applyBorder="1" applyAlignment="1" applyProtection="1">
      <alignment horizontal="center" vertical="center" wrapText="1"/>
      <protection locked="0"/>
    </xf>
    <xf numFmtId="0" fontId="1" fillId="2" borderId="46" xfId="10" applyFont="1" applyFill="1" applyBorder="1" applyAlignment="1" applyProtection="1">
      <alignment horizontal="center" vertical="center" wrapText="1"/>
      <protection locked="0"/>
    </xf>
    <xf numFmtId="0" fontId="1" fillId="2" borderId="39" xfId="10" applyFont="1" applyFill="1" applyBorder="1" applyAlignment="1" applyProtection="1">
      <alignment horizontal="center" vertical="center" wrapText="1"/>
      <protection locked="0"/>
    </xf>
    <xf numFmtId="0" fontId="12" fillId="10" borderId="40" xfId="10" applyFont="1" applyFill="1" applyBorder="1" applyAlignment="1">
      <alignment horizontal="center" vertical="center" wrapText="1"/>
    </xf>
    <xf numFmtId="0" fontId="12" fillId="10" borderId="34" xfId="10" applyFont="1" applyFill="1" applyBorder="1" applyAlignment="1">
      <alignment horizontal="center" vertical="center" wrapText="1"/>
    </xf>
    <xf numFmtId="0" fontId="12" fillId="6" borderId="40" xfId="10" applyFont="1" applyFill="1" applyBorder="1" applyAlignment="1">
      <alignment horizontal="center" vertical="center" wrapText="1"/>
    </xf>
    <xf numFmtId="0" fontId="12" fillId="6" borderId="34" xfId="10" applyFont="1" applyFill="1" applyBorder="1" applyAlignment="1">
      <alignment horizontal="center" vertical="center" wrapText="1"/>
    </xf>
    <xf numFmtId="0" fontId="12" fillId="6" borderId="22" xfId="10" applyFont="1" applyFill="1" applyBorder="1" applyAlignment="1">
      <alignment horizontal="center" vertical="center" wrapText="1"/>
    </xf>
    <xf numFmtId="0" fontId="12" fillId="3" borderId="39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12" fillId="3" borderId="5" xfId="10" applyFont="1" applyFill="1" applyBorder="1" applyAlignment="1">
      <alignment horizontal="center" vertical="center" wrapText="1"/>
    </xf>
    <xf numFmtId="0" fontId="12" fillId="3" borderId="46" xfId="10" applyFont="1" applyFill="1" applyBorder="1" applyAlignment="1">
      <alignment horizontal="center" vertical="center" wrapText="1"/>
    </xf>
    <xf numFmtId="0" fontId="11" fillId="5" borderId="4" xfId="0" applyFont="1" applyFill="1" applyBorder="1" applyAlignment="1" applyProtection="1">
      <alignment horizontal="left" vertical="center"/>
      <protection locked="0"/>
    </xf>
    <xf numFmtId="0" fontId="4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4">
    <cellStyle name="Euro" xfId="1" xr:uid="{00000000-0005-0000-0000-000000000000}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1279"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baseColWidth="10" defaultColWidth="11.44140625" defaultRowHeight="13.2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"/>
  <sheetViews>
    <sheetView topLeftCell="F1" workbookViewId="0">
      <selection activeCell="M24" sqref="M24"/>
    </sheetView>
  </sheetViews>
  <sheetFormatPr baseColWidth="10" defaultColWidth="11.44140625" defaultRowHeight="13.2" x14ac:dyDescent="0.25"/>
  <cols>
    <col min="8" max="8" width="28.109375" customWidth="1"/>
    <col min="28" max="28" width="21.6640625" customWidth="1"/>
    <col min="29" max="29" width="15.44140625" customWidth="1"/>
  </cols>
  <sheetData>
    <row r="1" spans="1:31" x14ac:dyDescent="0.25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</row>
    <row r="2" spans="1:31" x14ac:dyDescent="0.25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31" x14ac:dyDescent="0.25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5" spans="1:31" ht="13.8" thickBot="1" x14ac:dyDescent="0.3"/>
    <row r="6" spans="1:31" s="12" customFormat="1" ht="68.7" customHeight="1" x14ac:dyDescent="0.25">
      <c r="A6" s="225" t="s">
        <v>1</v>
      </c>
      <c r="B6" s="226"/>
      <c r="C6" s="226"/>
      <c r="D6" s="226"/>
      <c r="E6" s="227"/>
      <c r="F6" s="203" t="s">
        <v>2</v>
      </c>
      <c r="G6" s="203" t="s">
        <v>3</v>
      </c>
      <c r="H6" s="223" t="s">
        <v>4</v>
      </c>
      <c r="I6" s="205" t="s">
        <v>5</v>
      </c>
      <c r="J6" s="205" t="s">
        <v>6</v>
      </c>
      <c r="K6" s="223" t="s">
        <v>7</v>
      </c>
      <c r="L6" s="203" t="s">
        <v>8</v>
      </c>
      <c r="M6" s="203" t="s">
        <v>9</v>
      </c>
      <c r="N6" s="205" t="s">
        <v>10</v>
      </c>
      <c r="O6" s="207" t="s">
        <v>11</v>
      </c>
      <c r="P6" s="209" t="s">
        <v>12</v>
      </c>
      <c r="Q6" s="207" t="s">
        <v>13</v>
      </c>
      <c r="R6" s="215"/>
      <c r="S6" s="216"/>
      <c r="T6" s="205" t="s">
        <v>14</v>
      </c>
      <c r="U6" s="42" t="s">
        <v>15</v>
      </c>
      <c r="V6" s="15" t="s">
        <v>16</v>
      </c>
      <c r="W6" s="15" t="s">
        <v>17</v>
      </c>
      <c r="X6" s="14" t="s">
        <v>18</v>
      </c>
      <c r="Y6" s="219" t="s">
        <v>19</v>
      </c>
      <c r="Z6" s="215"/>
      <c r="AA6" s="215"/>
      <c r="AB6" s="203" t="s">
        <v>20</v>
      </c>
      <c r="AC6" s="221" t="s">
        <v>21</v>
      </c>
      <c r="AD6" s="205" t="s">
        <v>22</v>
      </c>
      <c r="AE6" s="211" t="s">
        <v>23</v>
      </c>
    </row>
    <row r="7" spans="1:31" s="12" customFormat="1" ht="15.6" x14ac:dyDescent="0.25">
      <c r="A7" s="141" t="s">
        <v>24</v>
      </c>
      <c r="B7" s="208" t="s">
        <v>25</v>
      </c>
      <c r="C7" s="206"/>
      <c r="D7" s="137" t="s">
        <v>26</v>
      </c>
      <c r="E7" s="137" t="s">
        <v>27</v>
      </c>
      <c r="F7" s="204"/>
      <c r="G7" s="204"/>
      <c r="H7" s="224"/>
      <c r="I7" s="206"/>
      <c r="J7" s="206"/>
      <c r="K7" s="224"/>
      <c r="L7" s="204"/>
      <c r="M7" s="204"/>
      <c r="N7" s="206"/>
      <c r="O7" s="208"/>
      <c r="P7" s="210"/>
      <c r="Q7" s="208"/>
      <c r="R7" s="217"/>
      <c r="S7" s="218"/>
      <c r="T7" s="206"/>
      <c r="U7" s="50">
        <f>U145+U276</f>
        <v>0</v>
      </c>
      <c r="V7" s="51">
        <f>V145+V276</f>
        <v>0</v>
      </c>
      <c r="W7" s="51">
        <f>W145+W276</f>
        <v>0</v>
      </c>
      <c r="X7" s="138">
        <f>X145+X276</f>
        <v>0</v>
      </c>
      <c r="Y7" s="220"/>
      <c r="Z7" s="217"/>
      <c r="AA7" s="217"/>
      <c r="AB7" s="204"/>
      <c r="AC7" s="222"/>
      <c r="AD7" s="206"/>
      <c r="AE7" s="212"/>
    </row>
    <row r="8" spans="1:31" s="12" customFormat="1" ht="15.45" customHeight="1" x14ac:dyDescent="0.25">
      <c r="A8" s="142"/>
      <c r="B8" s="213" t="s">
        <v>28</v>
      </c>
      <c r="C8" s="213"/>
      <c r="D8" s="214" t="s">
        <v>29</v>
      </c>
      <c r="E8" s="213" t="s">
        <v>30</v>
      </c>
      <c r="F8" s="154" t="s">
        <v>31</v>
      </c>
      <c r="G8" s="155"/>
      <c r="H8" s="47"/>
      <c r="I8" s="45"/>
      <c r="J8" s="143"/>
      <c r="K8" s="33"/>
      <c r="L8" s="156"/>
      <c r="M8" s="40"/>
      <c r="N8" s="157"/>
      <c r="O8" s="157"/>
      <c r="P8" s="144"/>
      <c r="Q8" s="202"/>
      <c r="R8" s="202"/>
      <c r="S8" s="202"/>
      <c r="T8" s="145">
        <f>IF(OR(O8="",L8=Paramétrage!$C$10,L8=Paramétrage!$C$13,L8=Paramétrage!$C$17,L8=Paramétrage!$C$20,L8=Paramétrage!$C$24,L8=Paramétrage!$C$27,AND(L8&lt;&gt;Paramétrage!$C$9,P8="Mut+ext")),0,ROUNDUP(N8/O8,0))</f>
        <v>0</v>
      </c>
      <c r="U8" s="158">
        <f>IF(OR(L8="",P8="Mut+ext"),0,IF(VLOOKUP(L8,Paramétrage!$C$6:$E$29,2,0)=0,0,IF(O8="","saisir capacité",M8*T8*VLOOKUP(L8,Paramétrage!$C$6:$E$29,2,0))))</f>
        <v>0</v>
      </c>
      <c r="V8" s="157"/>
      <c r="W8" s="158">
        <f t="shared" ref="W8:W14" si="0">IF(OR(L8="",P8="Mut+ext"),0,IF(ISERROR(U8+V8)=TRUE,U8,U8+V8))</f>
        <v>0</v>
      </c>
      <c r="X8" s="146">
        <f>IF(OR(L8="",P8="Mut+ext"),0,IF(ISERROR(V8+U8*VLOOKUP(L8,Paramétrage!$C$6:$E$29,3,0))=TRUE,W8,V8+U8*VLOOKUP(L8,Paramétrage!$C$6:$E$29,3,0)))</f>
        <v>0</v>
      </c>
      <c r="Y8" s="202"/>
      <c r="Z8" s="202"/>
      <c r="AA8" s="202"/>
      <c r="AB8" s="147"/>
      <c r="AC8" s="147"/>
      <c r="AD8" s="148">
        <f t="shared" ref="AD8:AD14" si="1">IF(F8="",0,IF(J8="",0,IF(SUMIF($F$12:$F$18,F8,$N$12:$N$18)=0,0,IF(OR(K8="",J8="obligatoire"),AE8/SUMIF($F$12:$F$18,F8,$N$12:$N$18),AE8/(SUMIF($F$12:$F$18,F8,$N$12:$N$18)/K8)))))</f>
        <v>0</v>
      </c>
      <c r="AE8" s="159">
        <f t="shared" ref="AE8:AE14" si="2">M8*N8</f>
        <v>0</v>
      </c>
    </row>
    <row r="9" spans="1:31" s="12" customFormat="1" ht="15.6" x14ac:dyDescent="0.25">
      <c r="A9" s="142"/>
      <c r="B9" s="213"/>
      <c r="C9" s="213"/>
      <c r="D9" s="213"/>
      <c r="E9" s="213"/>
      <c r="F9" s="154" t="s">
        <v>32</v>
      </c>
      <c r="G9" s="155"/>
      <c r="H9" s="47"/>
      <c r="I9" s="45"/>
      <c r="J9" s="143"/>
      <c r="K9" s="33"/>
      <c r="L9" s="156"/>
      <c r="M9" s="40"/>
      <c r="N9" s="157"/>
      <c r="O9" s="157"/>
      <c r="P9" s="144"/>
      <c r="Q9" s="202"/>
      <c r="R9" s="202"/>
      <c r="S9" s="202"/>
      <c r="T9" s="145">
        <f>IF(OR(O9="",L9=Paramétrage!$C$10,L9=Paramétrage!$C$13,L9=Paramétrage!$C$17,L9=Paramétrage!$C$20,L9=Paramétrage!$C$24,L9=Paramétrage!$C$27,AND(L9&lt;&gt;Paramétrage!$C$9,P9="Mut+ext")),0,ROUNDUP(N9/O9,0))</f>
        <v>0</v>
      </c>
      <c r="U9" s="158">
        <f>IF(OR(L9="",P9="Mut+ext"),0,IF(VLOOKUP(L9,Paramétrage!$C$6:$E$29,2,0)=0,0,IF(O9="","saisir capacité",M9*T9*VLOOKUP(L9,Paramétrage!$C$6:$E$29,2,0))))</f>
        <v>0</v>
      </c>
      <c r="V9" s="157"/>
      <c r="W9" s="158">
        <f t="shared" si="0"/>
        <v>0</v>
      </c>
      <c r="X9" s="146">
        <f>IF(OR(L9="",P9="Mut+ext"),0,IF(ISERROR(V9+U9*VLOOKUP(L9,Paramétrage!$C$6:$E$29,3,0))=TRUE,W9,V9+U9*VLOOKUP(L9,Paramétrage!$C$6:$E$29,3,0)))</f>
        <v>0</v>
      </c>
      <c r="Y9" s="202"/>
      <c r="Z9" s="202"/>
      <c r="AA9" s="202"/>
      <c r="AB9" s="147"/>
      <c r="AC9" s="147"/>
      <c r="AD9" s="148">
        <f t="shared" si="1"/>
        <v>0</v>
      </c>
      <c r="AE9" s="159">
        <f t="shared" si="2"/>
        <v>0</v>
      </c>
    </row>
    <row r="10" spans="1:31" s="12" customFormat="1" ht="15.6" x14ac:dyDescent="0.25">
      <c r="A10" s="142"/>
      <c r="B10" s="213"/>
      <c r="C10" s="213"/>
      <c r="D10" s="213"/>
      <c r="E10" s="213"/>
      <c r="F10" s="154" t="s">
        <v>33</v>
      </c>
      <c r="G10" s="155"/>
      <c r="H10" s="47"/>
      <c r="I10" s="45"/>
      <c r="J10" s="143"/>
      <c r="K10" s="33"/>
      <c r="L10" s="156"/>
      <c r="M10" s="40"/>
      <c r="N10" s="157"/>
      <c r="O10" s="157"/>
      <c r="P10" s="144"/>
      <c r="Q10" s="202"/>
      <c r="R10" s="202"/>
      <c r="S10" s="202"/>
      <c r="T10" s="145">
        <f>IF(OR(O10="",L10=Paramétrage!$C$10,L10=Paramétrage!$C$13,L10=Paramétrage!$C$17,L10=Paramétrage!$C$20,L10=Paramétrage!$C$24,L10=Paramétrage!$C$27,AND(L10&lt;&gt;Paramétrage!$C$9,P10="Mut+ext")),0,ROUNDUP(N10/O10,0))</f>
        <v>0</v>
      </c>
      <c r="U10" s="158">
        <f>IF(OR(L10="",P10="Mut+ext"),0,IF(VLOOKUP(L10,Paramétrage!$C$6:$E$29,2,0)=0,0,IF(O10="","saisir capacité",M10*T10*VLOOKUP(L10,Paramétrage!$C$6:$E$29,2,0))))</f>
        <v>0</v>
      </c>
      <c r="V10" s="157"/>
      <c r="W10" s="158">
        <f t="shared" si="0"/>
        <v>0</v>
      </c>
      <c r="X10" s="146">
        <f>IF(OR(L10="",P10="Mut+ext"),0,IF(ISERROR(V10+U10*VLOOKUP(L10,Paramétrage!$C$6:$E$29,3,0))=TRUE,W10,V10+U10*VLOOKUP(L10,Paramétrage!$C$6:$E$29,3,0)))</f>
        <v>0</v>
      </c>
      <c r="Y10" s="202"/>
      <c r="Z10" s="202"/>
      <c r="AA10" s="202"/>
      <c r="AB10" s="147"/>
      <c r="AC10" s="147"/>
      <c r="AD10" s="148">
        <f t="shared" si="1"/>
        <v>0</v>
      </c>
      <c r="AE10" s="159">
        <f t="shared" si="2"/>
        <v>0</v>
      </c>
    </row>
    <row r="11" spans="1:31" s="12" customFormat="1" ht="15.6" x14ac:dyDescent="0.25">
      <c r="A11" s="142"/>
      <c r="B11" s="213"/>
      <c r="C11" s="213"/>
      <c r="D11" s="213"/>
      <c r="E11" s="213"/>
      <c r="F11" s="154" t="s">
        <v>34</v>
      </c>
      <c r="G11" s="155"/>
      <c r="H11" s="47"/>
      <c r="I11" s="45"/>
      <c r="J11" s="143"/>
      <c r="K11" s="33"/>
      <c r="L11" s="156"/>
      <c r="M11" s="40"/>
      <c r="N11" s="157"/>
      <c r="O11" s="157"/>
      <c r="P11" s="144"/>
      <c r="Q11" s="202"/>
      <c r="R11" s="202"/>
      <c r="S11" s="202"/>
      <c r="T11" s="145">
        <f>IF(OR(O11="",L11=Paramétrage!$C$10,L11=Paramétrage!$C$13,L11=Paramétrage!$C$17,L11=Paramétrage!$C$20,L11=Paramétrage!$C$24,L11=Paramétrage!$C$27,AND(L11&lt;&gt;Paramétrage!$C$9,P11="Mut+ext")),0,ROUNDUP(N11/O11,0))</f>
        <v>0</v>
      </c>
      <c r="U11" s="158">
        <f>IF(OR(L11="",P11="Mut+ext"),0,IF(VLOOKUP(L11,Paramétrage!$C$6:$E$29,2,0)=0,0,IF(O11="","saisir capacité",M11*T11*VLOOKUP(L11,Paramétrage!$C$6:$E$29,2,0))))</f>
        <v>0</v>
      </c>
      <c r="V11" s="157"/>
      <c r="W11" s="158">
        <f t="shared" si="0"/>
        <v>0</v>
      </c>
      <c r="X11" s="146">
        <f>IF(OR(L11="",P11="Mut+ext"),0,IF(ISERROR(V11+U11*VLOOKUP(L11,Paramétrage!$C$6:$E$29,3,0))=TRUE,W11,V11+U11*VLOOKUP(L11,Paramétrage!$C$6:$E$29,3,0)))</f>
        <v>0</v>
      </c>
      <c r="Y11" s="202"/>
      <c r="Z11" s="202"/>
      <c r="AA11" s="202"/>
      <c r="AB11" s="147"/>
      <c r="AC11" s="147"/>
      <c r="AD11" s="148">
        <f t="shared" si="1"/>
        <v>0</v>
      </c>
      <c r="AE11" s="159">
        <f t="shared" si="2"/>
        <v>0</v>
      </c>
    </row>
    <row r="12" spans="1:31" s="12" customFormat="1" ht="15.6" x14ac:dyDescent="0.25">
      <c r="A12" s="142"/>
      <c r="B12" s="213"/>
      <c r="C12" s="213"/>
      <c r="D12" s="213"/>
      <c r="E12" s="213"/>
      <c r="F12" s="154"/>
      <c r="G12" s="155"/>
      <c r="H12" s="47"/>
      <c r="I12" s="45"/>
      <c r="J12" s="143"/>
      <c r="K12" s="33"/>
      <c r="L12" s="156"/>
      <c r="M12" s="40"/>
      <c r="N12" s="157"/>
      <c r="O12" s="157"/>
      <c r="P12" s="144"/>
      <c r="Q12" s="202"/>
      <c r="R12" s="202"/>
      <c r="S12" s="202"/>
      <c r="T12" s="145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158">
        <f>IF(OR(L12="",P12="Mut+ext"),0,IF(VLOOKUP(L12,Paramétrage!$C$6:$E$29,2,0)=0,0,IF(O12="","saisir capacité",M12*T12*VLOOKUP(L12,Paramétrage!$C$6:$E$29,2,0))))</f>
        <v>0</v>
      </c>
      <c r="V12" s="157"/>
      <c r="W12" s="158">
        <f t="shared" si="0"/>
        <v>0</v>
      </c>
      <c r="X12" s="146">
        <f>IF(OR(L12="",P12="Mut+ext"),0,IF(ISERROR(V12+U12*VLOOKUP(L12,Paramétrage!$C$6:$E$29,3,0))=TRUE,W12,V12+U12*VLOOKUP(L12,Paramétrage!$C$6:$E$29,3,0)))</f>
        <v>0</v>
      </c>
      <c r="Y12" s="202"/>
      <c r="Z12" s="202"/>
      <c r="AA12" s="202"/>
      <c r="AB12" s="147"/>
      <c r="AC12" s="147"/>
      <c r="AD12" s="148">
        <f t="shared" si="1"/>
        <v>0</v>
      </c>
      <c r="AE12" s="159">
        <f t="shared" si="2"/>
        <v>0</v>
      </c>
    </row>
    <row r="13" spans="1:31" s="12" customFormat="1" ht="15.6" x14ac:dyDescent="0.25">
      <c r="A13" s="142"/>
      <c r="B13" s="213"/>
      <c r="C13" s="213"/>
      <c r="D13" s="213"/>
      <c r="E13" s="213"/>
      <c r="F13" s="154"/>
      <c r="G13" s="155"/>
      <c r="H13" s="47"/>
      <c r="I13" s="45"/>
      <c r="J13" s="143"/>
      <c r="K13" s="33"/>
      <c r="L13" s="156"/>
      <c r="M13" s="40"/>
      <c r="N13" s="157"/>
      <c r="O13" s="157"/>
      <c r="P13" s="144"/>
      <c r="Q13" s="202"/>
      <c r="R13" s="202"/>
      <c r="S13" s="202"/>
      <c r="T13" s="145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158">
        <f>IF(OR(L13="",P13="Mut+ext"),0,IF(VLOOKUP(L13,Paramétrage!$C$6:$E$29,2,0)=0,0,IF(O13="","saisir capacité",M13*T13*VLOOKUP(L13,Paramétrage!$C$6:$E$29,2,0))))</f>
        <v>0</v>
      </c>
      <c r="V13" s="157"/>
      <c r="W13" s="158">
        <f t="shared" si="0"/>
        <v>0</v>
      </c>
      <c r="X13" s="146">
        <f>IF(OR(L13="",P13="Mut+ext"),0,IF(ISERROR(V13+U13*VLOOKUP(L13,Paramétrage!$C$6:$E$29,3,0))=TRUE,W13,V13+U13*VLOOKUP(L13,Paramétrage!$C$6:$E$29,3,0)))</f>
        <v>0</v>
      </c>
      <c r="Y13" s="202"/>
      <c r="Z13" s="202"/>
      <c r="AA13" s="202"/>
      <c r="AB13" s="147"/>
      <c r="AC13" s="147"/>
      <c r="AD13" s="148">
        <f t="shared" si="1"/>
        <v>0</v>
      </c>
      <c r="AE13" s="159">
        <f t="shared" si="2"/>
        <v>0</v>
      </c>
    </row>
    <row r="14" spans="1:31" s="12" customFormat="1" ht="15.6" x14ac:dyDescent="0.25">
      <c r="A14" s="142"/>
      <c r="B14" s="213"/>
      <c r="C14" s="213"/>
      <c r="D14" s="213"/>
      <c r="E14" s="213"/>
      <c r="F14" s="154"/>
      <c r="G14" s="155"/>
      <c r="H14" s="47"/>
      <c r="I14" s="45"/>
      <c r="J14" s="143"/>
      <c r="K14" s="33"/>
      <c r="L14" s="156"/>
      <c r="M14" s="40"/>
      <c r="N14" s="157"/>
      <c r="O14" s="157"/>
      <c r="P14" s="144"/>
      <c r="Q14" s="202"/>
      <c r="R14" s="202"/>
      <c r="S14" s="202"/>
      <c r="T14" s="145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158">
        <f>IF(OR(L14="",P14="Mut+ext"),0,IF(VLOOKUP(L14,Paramétrage!$C$6:$E$29,2,0)=0,0,IF(O14="","saisir capacité",M14*T14*VLOOKUP(L14,Paramétrage!$C$6:$E$29,2,0))))</f>
        <v>0</v>
      </c>
      <c r="V14" s="157"/>
      <c r="W14" s="158">
        <f t="shared" si="0"/>
        <v>0</v>
      </c>
      <c r="X14" s="146">
        <f>IF(OR(L14="",P14="Mut+ext"),0,IF(ISERROR(V14+U14*VLOOKUP(L14,Paramétrage!$C$6:$E$29,3,0))=TRUE,W14,V14+U14*VLOOKUP(L14,Paramétrage!$C$6:$E$29,3,0)))</f>
        <v>0</v>
      </c>
      <c r="Y14" s="202"/>
      <c r="Z14" s="202"/>
      <c r="AA14" s="202"/>
      <c r="AB14" s="147"/>
      <c r="AC14" s="147"/>
      <c r="AD14" s="148">
        <f t="shared" si="1"/>
        <v>0</v>
      </c>
      <c r="AE14" s="159">
        <f t="shared" si="2"/>
        <v>0</v>
      </c>
    </row>
  </sheetData>
  <mergeCells count="38">
    <mergeCell ref="J6:J7"/>
    <mergeCell ref="A6:E6"/>
    <mergeCell ref="F6:F7"/>
    <mergeCell ref="G6:G7"/>
    <mergeCell ref="H6:H7"/>
    <mergeCell ref="I6:I7"/>
    <mergeCell ref="AE6:AE7"/>
    <mergeCell ref="B7:C7"/>
    <mergeCell ref="B8:C14"/>
    <mergeCell ref="D8:D14"/>
    <mergeCell ref="E8:E14"/>
    <mergeCell ref="Q8:S8"/>
    <mergeCell ref="Y8:AA8"/>
    <mergeCell ref="Q9:S9"/>
    <mergeCell ref="Y9:AA9"/>
    <mergeCell ref="Q6:S7"/>
    <mergeCell ref="T6:T7"/>
    <mergeCell ref="Y6:AA7"/>
    <mergeCell ref="AB6:AB7"/>
    <mergeCell ref="AC6:AC7"/>
    <mergeCell ref="AD6:AD7"/>
    <mergeCell ref="K6:K7"/>
    <mergeCell ref="A1:M3"/>
    <mergeCell ref="Q13:S13"/>
    <mergeCell ref="Y13:AA13"/>
    <mergeCell ref="Q14:S14"/>
    <mergeCell ref="Y14:AA14"/>
    <mergeCell ref="Q10:S10"/>
    <mergeCell ref="Y10:AA10"/>
    <mergeCell ref="Q11:S11"/>
    <mergeCell ref="Y11:AA11"/>
    <mergeCell ref="Q12:S12"/>
    <mergeCell ref="Y12:AA12"/>
    <mergeCell ref="L6:L7"/>
    <mergeCell ref="M6:M7"/>
    <mergeCell ref="N6:N7"/>
    <mergeCell ref="O6:O7"/>
    <mergeCell ref="P6:P7"/>
  </mergeCells>
  <conditionalFormatting sqref="P8:P10">
    <cfRule type="cellIs" dxfId="1278" priority="32" operator="equal">
      <formula>"Mut+ext"</formula>
    </cfRule>
  </conditionalFormatting>
  <conditionalFormatting sqref="P13:P14 P11">
    <cfRule type="cellIs" dxfId="1277" priority="6" operator="equal">
      <formula>"Mut+ext"</formula>
    </cfRule>
  </conditionalFormatting>
  <conditionalFormatting sqref="P12">
    <cfRule type="cellIs" dxfId="1276" priority="1" operator="equal">
      <formula>"Mut+ext"</formula>
    </cfRule>
  </conditionalFormatting>
  <dataValidations count="4">
    <dataValidation type="list" allowBlank="1" showInputMessage="1" showErrorMessage="1" sqref="E8:E14" xr:uid="{00000000-0002-0000-0100-000000000000}">
      <formula1>"Obligatoire,Optionnelle,Facultative"</formula1>
    </dataValidation>
    <dataValidation type="list" allowBlank="1" showInputMessage="1" showErrorMessage="1" sqref="P8:P14" xr:uid="{00000000-0002-0000-0100-000001000000}">
      <formula1>"Non,Mut,Mut+ext"</formula1>
    </dataValidation>
    <dataValidation type="list" allowBlank="1" showInputMessage="1" showErrorMessage="1" sqref="K8:K14" xr:uid="{00000000-0002-0000-0100-000002000000}">
      <formula1>"1,2,3,4"</formula1>
    </dataValidation>
    <dataValidation type="list" allowBlank="1" showInputMessage="1" showErrorMessage="1" sqref="J8:J14" xr:uid="{00000000-0002-0000-0100-000003000000}">
      <formula1>"Obligatoire,Option"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5" id="{EC3891A4-1B70-4992-8F7F-CB7AC2F646D7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6" id="{AFCDA964-D16D-43FF-8319-6C774E9D4F0A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7" id="{2C5CFD87-7988-482B-B079-DE3A5182ED85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8" id="{89B6A7E8-C9B3-4D9B-9F2C-328258EDEFE9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AC8:AC10 Y8 AB8:AB14</xm:sqref>
        </x14:conditionalFormatting>
        <x14:conditionalFormatting xmlns:xm="http://schemas.microsoft.com/office/excel/2006/main">
          <x14:cfRule type="expression" priority="28" id="{98FDE14E-80F7-45DF-AC74-4BB201BB4F4D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29" id="{F05AAC7C-E84E-4ABC-BA5F-DD3267E0B966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0" id="{EAD7B273-9C5C-4BF5-BE69-9A1F58CC363B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1" id="{3C670C40-CEE1-41B4-BF37-66D5CA53999C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AC11:AC14 Y9:Y14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4000000}">
          <x14:formula1>
            <xm:f>Paramétrage!$K$6:$K$41</xm:f>
          </x14:formula1>
          <xm:sqref>I8:I14</xm:sqref>
        </x14:dataValidation>
        <x14:dataValidation type="list" allowBlank="1" showInputMessage="1" showErrorMessage="1" xr:uid="{00000000-0002-0000-0100-000005000000}">
          <x14:formula1>
            <xm:f>Paramétrage!$C$6:$C$29</xm:f>
          </x14:formula1>
          <xm:sqref>L8:L14</xm:sqref>
        </x14:dataValidation>
        <x14:dataValidation type="list" allowBlank="1" showInputMessage="1" showErrorMessage="1" xr:uid="{00000000-0002-0000-0100-000006000000}">
          <x14:formula1>
            <xm:f>Paramétrage!$I$6:$I$10</xm:f>
          </x14:formula1>
          <xm:sqref>G8:G14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75"/>
  <sheetViews>
    <sheetView tabSelected="1" zoomScale="83" zoomScaleNormal="83" workbookViewId="0">
      <pane xSplit="9" ySplit="11" topLeftCell="J12" activePane="bottomRight" state="frozen"/>
      <selection pane="topRight" activeCell="E1" sqref="E1"/>
      <selection pane="bottomLeft" activeCell="A6" sqref="A6"/>
      <selection pane="bottomRight" activeCell="I16" sqref="I16"/>
    </sheetView>
  </sheetViews>
  <sheetFormatPr baseColWidth="10" defaultColWidth="11.44140625" defaultRowHeight="15.6" outlineLevelCol="1" x14ac:dyDescent="0.25"/>
  <cols>
    <col min="1" max="1" width="11.44140625" style="11"/>
    <col min="2" max="3" width="8.77734375" style="11" customWidth="1"/>
    <col min="4" max="4" width="10" style="11" customWidth="1"/>
    <col min="5" max="5" width="8.77734375" style="11" customWidth="1"/>
    <col min="6" max="6" width="11.33203125" style="11" bestFit="1" customWidth="1"/>
    <col min="7" max="7" width="8.77734375" style="11" customWidth="1"/>
    <col min="8" max="8" width="29.109375" style="11" customWidth="1"/>
    <col min="9" max="9" width="31.77734375" style="12" customWidth="1"/>
    <col min="10" max="10" width="11.77734375" style="12" customWidth="1"/>
    <col min="11" max="11" width="13" style="12" customWidth="1"/>
    <col min="12" max="12" width="9.33203125" style="12" customWidth="1"/>
    <col min="13" max="13" width="10" style="12" customWidth="1"/>
    <col min="14" max="14" width="11.77734375" style="12" customWidth="1"/>
    <col min="15" max="17" width="11.44140625" style="12" customWidth="1"/>
    <col min="18" max="18" width="12.6640625" style="12" customWidth="1"/>
    <col min="19" max="19" width="12.33203125" style="12" customWidth="1"/>
    <col min="20" max="20" width="27" style="12" bestFit="1" customWidth="1"/>
    <col min="21" max="21" width="11.77734375" style="13" customWidth="1"/>
    <col min="22" max="27" width="12.33203125" style="12" customWidth="1"/>
    <col min="28" max="28" width="34" style="12" customWidth="1"/>
    <col min="29" max="30" width="51.109375" style="12" customWidth="1"/>
    <col min="31" max="31" width="11.109375" style="12" hidden="1" customWidth="1" outlineLevel="1"/>
    <col min="32" max="32" width="10.77734375" style="12" hidden="1" customWidth="1" outlineLevel="1"/>
    <col min="33" max="34" width="11.44140625" style="12" hidden="1" customWidth="1" outlineLevel="1"/>
    <col min="35" max="35" width="11.44140625" style="12" collapsed="1"/>
    <col min="36" max="16384" width="11.44140625" style="12"/>
  </cols>
  <sheetData>
    <row r="1" spans="1:32" ht="6" customHeight="1" x14ac:dyDescent="0.25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 x14ac:dyDescent="0.25">
      <c r="G2" s="132"/>
      <c r="H2" s="133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29" t="s">
        <v>35</v>
      </c>
      <c r="X2" s="29" t="s">
        <v>36</v>
      </c>
    </row>
    <row r="3" spans="1:32" ht="18" customHeight="1" x14ac:dyDescent="0.25">
      <c r="G3" s="130"/>
      <c r="H3" s="134" t="s">
        <v>37</v>
      </c>
      <c r="I3" s="253" t="s">
        <v>38</v>
      </c>
      <c r="J3" s="253"/>
      <c r="K3" s="253"/>
      <c r="N3" s="11"/>
      <c r="O3" s="11"/>
      <c r="P3" s="11"/>
      <c r="U3" s="233" t="str">
        <f>Paramétrage!I6</f>
        <v>M - Mention</v>
      </c>
      <c r="V3" s="234"/>
      <c r="W3" s="29">
        <f>ROUND(SUMIFS($U$12:$U$273,$H$12:$H$273,$U3,$Q$12:$Q$273,"&lt;&gt;Mut+ext"),0)</f>
        <v>26</v>
      </c>
      <c r="X3" s="29">
        <f ca="1">SUMIF($H$12:$H$293,$U3,$Y$12:$Y$246)</f>
        <v>524</v>
      </c>
    </row>
    <row r="4" spans="1:32" ht="18" customHeight="1" x14ac:dyDescent="0.25">
      <c r="G4" s="130"/>
      <c r="H4" s="131" t="s">
        <v>39</v>
      </c>
      <c r="I4" s="253" t="s">
        <v>40</v>
      </c>
      <c r="J4" s="253"/>
      <c r="K4" s="253"/>
      <c r="N4" s="11"/>
      <c r="O4" s="11"/>
      <c r="P4" s="11"/>
      <c r="U4" s="233" t="str">
        <f>Paramétrage!I7</f>
        <v>RFC - Recettes de FC</v>
      </c>
      <c r="V4" s="234"/>
      <c r="W4" s="29">
        <f>ROUND(SUMIFS($U$12:$U$273,$H$12:$H$273,$U4,$Q$12:$Q$273,"&lt;&gt;Mut+ext"),0)</f>
        <v>0</v>
      </c>
      <c r="X4" s="29">
        <f ca="1">SUMIF($H$12:$H$293,$U4,$Y$12:$Y$246)</f>
        <v>0</v>
      </c>
    </row>
    <row r="5" spans="1:32" ht="18" customHeight="1" x14ac:dyDescent="0.25">
      <c r="F5" s="6"/>
      <c r="G5" s="6"/>
      <c r="H5" s="134" t="s">
        <v>41</v>
      </c>
      <c r="I5" s="253" t="s">
        <v>42</v>
      </c>
      <c r="J5" s="253"/>
      <c r="K5" s="253"/>
      <c r="U5" s="233" t="str">
        <f>Paramétrage!I8</f>
        <v>RA - Recettes d'apprentissage</v>
      </c>
      <c r="V5" s="234"/>
      <c r="W5" s="29">
        <f>ROUND(SUMIFS($U$12:$U$273,$H$12:$H$273,$U5,$Q$12:$Q$273,"&lt;&gt;Mut+ext"),0)</f>
        <v>0</v>
      </c>
      <c r="X5" s="29">
        <f ca="1">SUMIF($H$12:$H$293,$U5,$Y$12:$Y$246)</f>
        <v>0</v>
      </c>
    </row>
    <row r="6" spans="1:32" ht="18" customHeight="1" x14ac:dyDescent="0.25">
      <c r="F6" s="6"/>
      <c r="H6" s="134" t="s">
        <v>43</v>
      </c>
      <c r="I6" s="253" t="s">
        <v>44</v>
      </c>
      <c r="J6" s="253"/>
      <c r="K6" s="253"/>
      <c r="U6" s="233" t="str">
        <f>Paramétrage!I9</f>
        <v>RP - Recettes propres autres</v>
      </c>
      <c r="V6" s="234"/>
      <c r="W6" s="29">
        <f>ROUND(SUMIFS($U$12:$U$273,$H$12:$H$273,$U6,$Q$12:$Q$273,"&lt;&gt;Mut+ext"),0)</f>
        <v>0</v>
      </c>
      <c r="X6" s="29">
        <f ca="1">SUMIF($H$12:$H$293,$U6,$Y$12:$Y$246)</f>
        <v>0</v>
      </c>
    </row>
    <row r="7" spans="1:32" ht="18" customHeight="1" x14ac:dyDescent="0.25">
      <c r="A7" s="129"/>
      <c r="B7" s="129"/>
      <c r="C7" s="129"/>
      <c r="E7" s="6"/>
      <c r="F7" s="6"/>
      <c r="G7" s="6"/>
      <c r="H7" s="135" t="s">
        <v>45</v>
      </c>
      <c r="I7" s="253">
        <v>45</v>
      </c>
      <c r="J7" s="253"/>
      <c r="K7" s="253"/>
      <c r="U7" s="12"/>
    </row>
    <row r="8" spans="1:32" ht="18" customHeight="1" x14ac:dyDescent="0.25">
      <c r="A8" s="32"/>
      <c r="B8" s="32"/>
      <c r="C8" s="32"/>
      <c r="D8" s="6"/>
      <c r="E8" s="6"/>
      <c r="F8" s="6"/>
      <c r="G8" s="6"/>
      <c r="H8" s="12"/>
      <c r="U8" s="12"/>
    </row>
    <row r="9" spans="1:32" ht="6.45" customHeight="1" thickBot="1" x14ac:dyDescent="0.3">
      <c r="D9" s="12"/>
      <c r="E9" s="12"/>
      <c r="F9" s="12"/>
      <c r="G9" s="12"/>
      <c r="H9" s="12"/>
      <c r="U9" s="12"/>
    </row>
    <row r="10" spans="1:32" ht="68.7" customHeight="1" x14ac:dyDescent="0.3">
      <c r="A10" s="160"/>
      <c r="B10" s="225" t="s">
        <v>1</v>
      </c>
      <c r="C10" s="226"/>
      <c r="D10" s="226"/>
      <c r="E10" s="226"/>
      <c r="F10" s="227"/>
      <c r="G10" s="203" t="s">
        <v>2</v>
      </c>
      <c r="H10" s="203" t="s">
        <v>3</v>
      </c>
      <c r="I10" s="223" t="s">
        <v>4</v>
      </c>
      <c r="J10" s="205" t="s">
        <v>5</v>
      </c>
      <c r="K10" s="205" t="s">
        <v>6</v>
      </c>
      <c r="L10" s="223" t="s">
        <v>7</v>
      </c>
      <c r="M10" s="203" t="s">
        <v>8</v>
      </c>
      <c r="N10" s="203" t="s">
        <v>9</v>
      </c>
      <c r="O10" s="205" t="s">
        <v>10</v>
      </c>
      <c r="P10" s="207" t="s">
        <v>11</v>
      </c>
      <c r="Q10" s="209" t="s">
        <v>12</v>
      </c>
      <c r="R10" s="207" t="s">
        <v>13</v>
      </c>
      <c r="S10" s="215"/>
      <c r="T10" s="216"/>
      <c r="U10" s="205" t="s">
        <v>14</v>
      </c>
      <c r="V10" s="42" t="s">
        <v>15</v>
      </c>
      <c r="W10" s="15" t="s">
        <v>16</v>
      </c>
      <c r="X10" s="15" t="s">
        <v>17</v>
      </c>
      <c r="Y10" s="14" t="s">
        <v>18</v>
      </c>
      <c r="Z10" s="219" t="s">
        <v>19</v>
      </c>
      <c r="AA10" s="215"/>
      <c r="AB10" s="215"/>
      <c r="AC10" s="203" t="s">
        <v>20</v>
      </c>
      <c r="AD10" s="221" t="s">
        <v>21</v>
      </c>
      <c r="AE10" s="205" t="s">
        <v>22</v>
      </c>
      <c r="AF10" s="211" t="s">
        <v>23</v>
      </c>
    </row>
    <row r="11" spans="1:32" ht="16.2" thickBot="1" x14ac:dyDescent="0.35">
      <c r="A11" s="160"/>
      <c r="B11" s="140" t="s">
        <v>24</v>
      </c>
      <c r="C11" s="252" t="s">
        <v>25</v>
      </c>
      <c r="D11" s="248"/>
      <c r="E11" s="137" t="s">
        <v>26</v>
      </c>
      <c r="F11" s="137" t="s">
        <v>27</v>
      </c>
      <c r="G11" s="204"/>
      <c r="H11" s="204"/>
      <c r="I11" s="224"/>
      <c r="J11" s="206"/>
      <c r="K11" s="206"/>
      <c r="L11" s="224"/>
      <c r="M11" s="204"/>
      <c r="N11" s="251"/>
      <c r="O11" s="206"/>
      <c r="P11" s="208"/>
      <c r="Q11" s="210"/>
      <c r="R11" s="208"/>
      <c r="S11" s="217"/>
      <c r="T11" s="218"/>
      <c r="U11" s="206"/>
      <c r="V11" s="50">
        <f>V142+V273</f>
        <v>524</v>
      </c>
      <c r="W11" s="51">
        <f>W142+W273</f>
        <v>0</v>
      </c>
      <c r="X11" s="51">
        <f>X142+X273</f>
        <v>524</v>
      </c>
      <c r="Y11" s="138">
        <f>Y142+Y273</f>
        <v>524</v>
      </c>
      <c r="Z11" s="220"/>
      <c r="AA11" s="217"/>
      <c r="AB11" s="217"/>
      <c r="AC11" s="251"/>
      <c r="AD11" s="250"/>
      <c r="AE11" s="248"/>
      <c r="AF11" s="249"/>
    </row>
    <row r="12" spans="1:32" ht="15.45" customHeight="1" x14ac:dyDescent="0.25">
      <c r="A12" s="245" t="s">
        <v>46</v>
      </c>
      <c r="B12" s="213" t="s">
        <v>47</v>
      </c>
      <c r="C12" s="237" t="s">
        <v>48</v>
      </c>
      <c r="D12" s="238"/>
      <c r="E12" s="235">
        <v>6</v>
      </c>
      <c r="F12" s="235" t="s">
        <v>30</v>
      </c>
      <c r="G12" s="154" t="s">
        <v>31</v>
      </c>
      <c r="H12" s="155" t="s">
        <v>49</v>
      </c>
      <c r="I12" s="47" t="s">
        <v>50</v>
      </c>
      <c r="J12" s="45"/>
      <c r="K12" s="52" t="s">
        <v>30</v>
      </c>
      <c r="L12" s="33"/>
      <c r="M12" s="156" t="s">
        <v>51</v>
      </c>
      <c r="N12" s="40">
        <v>30</v>
      </c>
      <c r="O12" s="161">
        <v>45</v>
      </c>
      <c r="P12" s="162">
        <v>24</v>
      </c>
      <c r="Q12" s="37"/>
      <c r="R12" s="228"/>
      <c r="S12" s="229"/>
      <c r="T12" s="230"/>
      <c r="U12" s="71">
        <f>IF(OR(P12="",M12=Paramétrage!$C$10,M12=Paramétrage!$C$13,M12=Paramétrage!$C$17,M12=Paramétrage!$C$20,M12=Paramétrage!$C$24,M12=Paramétrage!$C$27,AND(M12&lt;&gt;Paramétrage!$C$9,Q12="Mut+ext")),0,ROUNDUP(O12/P12,0))</f>
        <v>2</v>
      </c>
      <c r="V12" s="163">
        <f>IF(OR(M12="",Q12="Mut+ext"),0,IF(VLOOKUP(M12,Paramétrage!$C$6:$E$29,2,0)=0,0,IF(P12="","saisir capacité",N12*U12*VLOOKUP(M12,Paramétrage!$C$6:$E$29,2,0))))</f>
        <v>60</v>
      </c>
      <c r="W12" s="164"/>
      <c r="X12" s="165">
        <f t="shared" ref="X12:X18" si="0">IF(OR(M12="",Q12="Mut+ext"),0,IF(ISERROR(V12+W12)=TRUE,V12,V12+W12))</f>
        <v>60</v>
      </c>
      <c r="Y12" s="72">
        <f>IF(OR(M12="",Q12="Mut+ext"),0,IF(ISERROR(W12+V12*VLOOKUP(M12,Paramétrage!$C$6:$E$29,3,0))=TRUE,X12,W12+V12*VLOOKUP(M12,Paramétrage!$C$6:$E$29,3,0)))</f>
        <v>60</v>
      </c>
      <c r="Z12" s="231"/>
      <c r="AA12" s="229"/>
      <c r="AB12" s="232"/>
      <c r="AC12" s="53"/>
      <c r="AD12" s="35"/>
      <c r="AE12" s="54">
        <f t="shared" ref="AE12:AE23" si="1">IF(G12="",0,IF(K12="",0,IF(SUMIF($G$12:$G$23,G12,$O$12:$O$23)=0,0,IF(OR(L12="",K12="obligatoire"),AF12/SUMIF($G$12:$G$23,G12,$O$12:$O$23),AF12/(SUMIF($G$12:$G$23,G12,$O$12:$O$23)/L12)))))</f>
        <v>30</v>
      </c>
      <c r="AF12" s="166">
        <f t="shared" ref="AF12:AF23" si="2">N12*O12</f>
        <v>1350</v>
      </c>
    </row>
    <row r="13" spans="1:32" x14ac:dyDescent="0.25">
      <c r="A13" s="246"/>
      <c r="B13" s="213"/>
      <c r="C13" s="239"/>
      <c r="D13" s="240"/>
      <c r="E13" s="235"/>
      <c r="F13" s="235"/>
      <c r="G13" s="154" t="s">
        <v>32</v>
      </c>
      <c r="H13" s="155" t="s">
        <v>49</v>
      </c>
      <c r="I13" s="47" t="s">
        <v>52</v>
      </c>
      <c r="J13" s="45"/>
      <c r="K13" s="52" t="s">
        <v>30</v>
      </c>
      <c r="L13" s="33"/>
      <c r="M13" s="156" t="s">
        <v>51</v>
      </c>
      <c r="N13" s="195">
        <v>25</v>
      </c>
      <c r="O13" s="161">
        <v>45</v>
      </c>
      <c r="P13" s="162">
        <v>24</v>
      </c>
      <c r="Q13" s="34"/>
      <c r="R13" s="228"/>
      <c r="S13" s="229"/>
      <c r="T13" s="230"/>
      <c r="U13" s="71">
        <f>IF(OR(P13="",M13=Paramétrage!$C$10,M13=Paramétrage!$C$13,M13=Paramétrage!$C$17,M13=Paramétrage!$C$20,M13=Paramétrage!$C$24,M13=Paramétrage!$C$27,AND(M13&lt;&gt;Paramétrage!$C$9,Q13="Mut+ext")),0,ROUNDUP(O13/P13,0))</f>
        <v>2</v>
      </c>
      <c r="V13" s="163">
        <f>IF(OR(M13="",Q13="Mut+ext"),0,IF(VLOOKUP(M13,Paramétrage!$C$6:$E$29,2,0)=0,0,IF(P13="","saisir capacité",N13*U13*VLOOKUP(M13,Paramétrage!$C$6:$E$29,2,0))))</f>
        <v>50</v>
      </c>
      <c r="W13" s="164"/>
      <c r="X13" s="165">
        <f t="shared" si="0"/>
        <v>50</v>
      </c>
      <c r="Y13" s="72">
        <f>IF(OR(M13="",Q13="Mut+ext"),0,IF(ISERROR(W13+V13*VLOOKUP(M13,Paramétrage!$C$6:$E$29,3,0))=TRUE,X13,W13+V13*VLOOKUP(M13,Paramétrage!$C$6:$E$29,3,0)))</f>
        <v>50</v>
      </c>
      <c r="Z13" s="231"/>
      <c r="AA13" s="229"/>
      <c r="AB13" s="232"/>
      <c r="AC13" s="124"/>
      <c r="AD13" s="35"/>
      <c r="AE13" s="54">
        <f t="shared" si="1"/>
        <v>25</v>
      </c>
      <c r="AF13" s="167">
        <f t="shared" si="2"/>
        <v>1125</v>
      </c>
    </row>
    <row r="14" spans="1:32" x14ac:dyDescent="0.25">
      <c r="A14" s="246"/>
      <c r="B14" s="213"/>
      <c r="C14" s="239"/>
      <c r="D14" s="240"/>
      <c r="E14" s="235"/>
      <c r="F14" s="235"/>
      <c r="G14" s="154" t="s">
        <v>33</v>
      </c>
      <c r="H14" s="155" t="s">
        <v>49</v>
      </c>
      <c r="I14" s="47" t="s">
        <v>53</v>
      </c>
      <c r="J14" s="45"/>
      <c r="K14" s="52" t="s">
        <v>30</v>
      </c>
      <c r="L14" s="33"/>
      <c r="M14" s="156" t="s">
        <v>51</v>
      </c>
      <c r="N14" s="40">
        <v>20</v>
      </c>
      <c r="O14" s="161">
        <v>45</v>
      </c>
      <c r="P14" s="196">
        <v>45</v>
      </c>
      <c r="Q14" s="34"/>
      <c r="R14" s="228"/>
      <c r="S14" s="229"/>
      <c r="T14" s="230"/>
      <c r="U14" s="71">
        <f>IF(OR(P14="",M14=Paramétrage!$C$10,M14=Paramétrage!$C$13,M14=Paramétrage!$C$17,M14=Paramétrage!$C$20,M14=Paramétrage!$C$24,M14=Paramétrage!$C$27,AND(M14&lt;&gt;Paramétrage!$C$9,Q14="Mut+ext")),0,ROUNDUP(O14/P14,0))</f>
        <v>1</v>
      </c>
      <c r="V14" s="163">
        <f>IF(OR(M14="",Q14="Mut+ext"),0,IF(VLOOKUP(M14,Paramétrage!$C$6:$E$29,2,0)=0,0,IF(P14="","saisir capacité",N14*U14*VLOOKUP(M14,Paramétrage!$C$6:$E$29,2,0))))</f>
        <v>20</v>
      </c>
      <c r="W14" s="164"/>
      <c r="X14" s="165">
        <f t="shared" si="0"/>
        <v>20</v>
      </c>
      <c r="Y14" s="72">
        <f>IF(OR(M14="",Q14="Mut+ext"),0,IF(ISERROR(W14+V14*VLOOKUP(M14,Paramétrage!$C$6:$E$29,3,0))=TRUE,X14,W14+V14*VLOOKUP(M14,Paramétrage!$C$6:$E$29,3,0)))</f>
        <v>20</v>
      </c>
      <c r="Z14" s="231"/>
      <c r="AA14" s="229"/>
      <c r="AB14" s="232"/>
      <c r="AC14" s="124"/>
      <c r="AD14" s="35"/>
      <c r="AE14" s="54">
        <f t="shared" si="1"/>
        <v>20</v>
      </c>
      <c r="AF14" s="167">
        <f t="shared" si="2"/>
        <v>900</v>
      </c>
    </row>
    <row r="15" spans="1:32" x14ac:dyDescent="0.25">
      <c r="A15" s="246"/>
      <c r="B15" s="213"/>
      <c r="C15" s="239"/>
      <c r="D15" s="240"/>
      <c r="E15" s="235"/>
      <c r="F15" s="235"/>
      <c r="G15" s="154" t="s">
        <v>34</v>
      </c>
      <c r="H15" s="155" t="s">
        <v>49</v>
      </c>
      <c r="I15" s="47" t="s">
        <v>54</v>
      </c>
      <c r="J15" s="45"/>
      <c r="K15" s="52" t="s">
        <v>30</v>
      </c>
      <c r="L15" s="33"/>
      <c r="M15" s="156" t="s">
        <v>51</v>
      </c>
      <c r="N15" s="40">
        <v>20</v>
      </c>
      <c r="O15" s="161">
        <v>45</v>
      </c>
      <c r="P15" s="162">
        <v>24</v>
      </c>
      <c r="Q15" s="34"/>
      <c r="R15" s="228"/>
      <c r="S15" s="229"/>
      <c r="T15" s="230"/>
      <c r="U15" s="71">
        <f>IF(OR(P15="",M15=Paramétrage!$C$10,M15=Paramétrage!$C$13,M15=Paramétrage!$C$17,M15=Paramétrage!$C$20,M15=Paramétrage!$C$24,M15=Paramétrage!$C$27,AND(M15&lt;&gt;Paramétrage!$C$9,Q15="Mut+ext")),0,ROUNDUP(O15/P15,0))</f>
        <v>2</v>
      </c>
      <c r="V15" s="163">
        <f>IF(OR(M15="",Q15="Mut+ext"),0,IF(VLOOKUP(M15,Paramétrage!$C$6:$E$29,2,0)=0,0,IF(P15="","saisir capacité",N15*U15*VLOOKUP(M15,Paramétrage!$C$6:$E$29,2,0))))</f>
        <v>40</v>
      </c>
      <c r="W15" s="164"/>
      <c r="X15" s="165">
        <f t="shared" si="0"/>
        <v>40</v>
      </c>
      <c r="Y15" s="72">
        <f>IF(OR(M15="",Q15="Mut+ext"),0,IF(ISERROR(W15+V15*VLOOKUP(M15,Paramétrage!$C$6:$E$29,3,0))=TRUE,X15,W15+V15*VLOOKUP(M15,Paramétrage!$C$6:$E$29,3,0)))</f>
        <v>40</v>
      </c>
      <c r="Z15" s="231"/>
      <c r="AA15" s="229"/>
      <c r="AB15" s="232"/>
      <c r="AC15" s="46"/>
      <c r="AD15" s="35"/>
      <c r="AE15" s="54">
        <f t="shared" si="1"/>
        <v>20</v>
      </c>
      <c r="AF15" s="167">
        <f t="shared" si="2"/>
        <v>900</v>
      </c>
    </row>
    <row r="16" spans="1:32" x14ac:dyDescent="0.25">
      <c r="A16" s="246"/>
      <c r="B16" s="213"/>
      <c r="C16" s="239"/>
      <c r="D16" s="240"/>
      <c r="E16" s="235"/>
      <c r="F16" s="235"/>
      <c r="G16" s="154" t="s">
        <v>55</v>
      </c>
      <c r="H16" s="155" t="s">
        <v>49</v>
      </c>
      <c r="I16" s="47" t="s">
        <v>56</v>
      </c>
      <c r="J16" s="45"/>
      <c r="K16" s="52" t="s">
        <v>30</v>
      </c>
      <c r="L16" s="33"/>
      <c r="M16" s="156" t="s">
        <v>51</v>
      </c>
      <c r="N16" s="40">
        <v>20</v>
      </c>
      <c r="O16" s="161">
        <v>45</v>
      </c>
      <c r="P16" s="162">
        <v>24</v>
      </c>
      <c r="Q16" s="34"/>
      <c r="R16" s="228"/>
      <c r="S16" s="229"/>
      <c r="T16" s="230"/>
      <c r="U16" s="71">
        <f>IF(OR(P16="",M16=Paramétrage!$C$10,M16=Paramétrage!$C$13,M16=Paramétrage!$C$17,M16=Paramétrage!$C$20,M16=Paramétrage!$C$24,M16=Paramétrage!$C$27,AND(M16&lt;&gt;Paramétrage!$C$9,Q16="Mut+ext")),0,ROUNDUP(O16/P16,0))</f>
        <v>2</v>
      </c>
      <c r="V16" s="163">
        <f>IF(OR(M16="",Q16="Mut+ext"),0,IF(VLOOKUP(M16,Paramétrage!$C$6:$E$29,2,0)=0,0,IF(P16="","saisir capacité",N16*U16*VLOOKUP(M16,Paramétrage!$C$6:$E$29,2,0))))</f>
        <v>40</v>
      </c>
      <c r="W16" s="164"/>
      <c r="X16" s="165">
        <f t="shared" si="0"/>
        <v>40</v>
      </c>
      <c r="Y16" s="72">
        <f>IF(OR(M16="",Q16="Mut+ext"),0,IF(ISERROR(W16+V16*VLOOKUP(M16,Paramétrage!$C$6:$E$29,3,0))=TRUE,X16,W16+V16*VLOOKUP(M16,Paramétrage!$C$6:$E$29,3,0)))</f>
        <v>40</v>
      </c>
      <c r="Z16" s="231"/>
      <c r="AA16" s="229"/>
      <c r="AB16" s="232"/>
      <c r="AC16" s="124"/>
      <c r="AD16" s="35"/>
      <c r="AE16" s="54">
        <f t="shared" si="1"/>
        <v>20</v>
      </c>
      <c r="AF16" s="167">
        <f t="shared" si="2"/>
        <v>900</v>
      </c>
    </row>
    <row r="17" spans="1:32" x14ac:dyDescent="0.25">
      <c r="A17" s="246"/>
      <c r="B17" s="213"/>
      <c r="C17" s="239"/>
      <c r="D17" s="240"/>
      <c r="E17" s="235"/>
      <c r="F17" s="235"/>
      <c r="G17" s="154" t="s">
        <v>57</v>
      </c>
      <c r="H17" s="155" t="s">
        <v>49</v>
      </c>
      <c r="I17" s="47" t="s">
        <v>58</v>
      </c>
      <c r="J17" s="45"/>
      <c r="K17" s="52" t="s">
        <v>30</v>
      </c>
      <c r="L17" s="33"/>
      <c r="M17" s="156" t="s">
        <v>51</v>
      </c>
      <c r="N17" s="39">
        <v>10</v>
      </c>
      <c r="O17" s="161">
        <v>45</v>
      </c>
      <c r="P17" s="162">
        <v>24</v>
      </c>
      <c r="Q17" s="34"/>
      <c r="R17" s="228"/>
      <c r="S17" s="229"/>
      <c r="T17" s="230"/>
      <c r="U17" s="71">
        <f>IF(OR(P17="",M17=Paramétrage!$C$10,M17=Paramétrage!$C$13,M17=Paramétrage!$C$17,M17=Paramétrage!$C$20,M17=Paramétrage!$C$24,M17=Paramétrage!$C$27,AND(M17&lt;&gt;Paramétrage!$C$9,Q17="Mut+ext")),0,ROUNDUP(O17/P17,0))</f>
        <v>2</v>
      </c>
      <c r="V17" s="163">
        <f>IF(OR(M17="",Q17="Mut+ext"),0,IF(VLOOKUP(M17,Paramétrage!$C$6:$E$29,2,0)=0,0,IF(P17="","saisir capacité",N17*U17*VLOOKUP(M17,Paramétrage!$C$6:$E$29,2,0))))</f>
        <v>20</v>
      </c>
      <c r="W17" s="164"/>
      <c r="X17" s="165">
        <f t="shared" si="0"/>
        <v>20</v>
      </c>
      <c r="Y17" s="72">
        <f>IF(OR(M17="",Q17="Mut+ext"),0,IF(ISERROR(W17+V17*VLOOKUP(M17,Paramétrage!$C$6:$E$29,3,0))=TRUE,X17,W17+V17*VLOOKUP(M17,Paramétrage!$C$6:$E$29,3,0)))</f>
        <v>20</v>
      </c>
      <c r="Z17" s="231"/>
      <c r="AA17" s="229"/>
      <c r="AB17" s="232"/>
      <c r="AC17" s="124"/>
      <c r="AD17" s="35"/>
      <c r="AE17" s="54">
        <f t="shared" si="1"/>
        <v>10</v>
      </c>
      <c r="AF17" s="167">
        <f t="shared" si="2"/>
        <v>450</v>
      </c>
    </row>
    <row r="18" spans="1:32" x14ac:dyDescent="0.25">
      <c r="A18" s="246"/>
      <c r="B18" s="213"/>
      <c r="C18" s="239"/>
      <c r="D18" s="240"/>
      <c r="E18" s="235"/>
      <c r="F18" s="235"/>
      <c r="G18" s="168" t="s">
        <v>59</v>
      </c>
      <c r="H18" s="169" t="s">
        <v>49</v>
      </c>
      <c r="I18" s="150" t="s">
        <v>60</v>
      </c>
      <c r="J18" s="151"/>
      <c r="K18" s="152" t="s">
        <v>30</v>
      </c>
      <c r="L18" s="153"/>
      <c r="M18" s="197" t="s">
        <v>51</v>
      </c>
      <c r="N18" s="198">
        <v>20</v>
      </c>
      <c r="O18" s="199">
        <v>45</v>
      </c>
      <c r="P18" s="200">
        <v>24</v>
      </c>
      <c r="Q18" s="34"/>
      <c r="R18" s="228"/>
      <c r="S18" s="229"/>
      <c r="T18" s="230"/>
      <c r="U18" s="71">
        <f>IF(OR(P18="",M18=Paramétrage!$C$10,M18=Paramétrage!$C$13,M18=Paramétrage!$C$17,M18=Paramétrage!$C$20,M18=Paramétrage!$C$24,M18=Paramétrage!$C$27,AND(M18&lt;&gt;Paramétrage!$C$9,Q18="Mut+ext")),0,ROUNDUP(O18/P18,0))</f>
        <v>2</v>
      </c>
      <c r="V18" s="163">
        <f>IF(OR(M18="",Q18="Mut+ext"),0,IF(VLOOKUP(M18,Paramétrage!$C$6:$E$29,2,0)=0,0,IF(P18="","saisir capacité",N18*U18*VLOOKUP(M18,Paramétrage!$C$6:$E$29,2,0))))</f>
        <v>40</v>
      </c>
      <c r="W18" s="164"/>
      <c r="X18" s="165">
        <f t="shared" si="0"/>
        <v>40</v>
      </c>
      <c r="Y18" s="72">
        <f>IF(OR(M18="",Q18="Mut+ext"),0,IF(ISERROR(W18+V18*VLOOKUP(M18,Paramétrage!$C$6:$E$29,3,0))=TRUE,X18,W18+V18*VLOOKUP(M18,Paramétrage!$C$6:$E$29,3,0)))</f>
        <v>40</v>
      </c>
      <c r="Z18" s="231"/>
      <c r="AA18" s="229"/>
      <c r="AB18" s="232"/>
      <c r="AC18" s="124"/>
      <c r="AD18" s="35"/>
      <c r="AE18" s="54">
        <f t="shared" si="1"/>
        <v>20</v>
      </c>
      <c r="AF18" s="167">
        <f t="shared" si="2"/>
        <v>900</v>
      </c>
    </row>
    <row r="19" spans="1:32" x14ac:dyDescent="0.25">
      <c r="A19" s="246"/>
      <c r="B19" s="213"/>
      <c r="C19" s="239"/>
      <c r="D19" s="240"/>
      <c r="E19" s="235"/>
      <c r="F19" s="235"/>
      <c r="G19" s="154"/>
      <c r="H19" s="155"/>
      <c r="I19" s="47"/>
      <c r="J19" s="45"/>
      <c r="K19" s="52"/>
      <c r="L19" s="33"/>
      <c r="M19" s="156"/>
      <c r="N19" s="40"/>
      <c r="O19" s="161"/>
      <c r="P19" s="162"/>
      <c r="Q19" s="34"/>
      <c r="R19" s="228"/>
      <c r="S19" s="229"/>
      <c r="T19" s="230"/>
      <c r="U19" s="71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63">
        <f>IF(OR(M19="",Q19="Mut+ext"),0,IF(VLOOKUP(M19,Paramétrage!$C$6:$E$29,2,0)=0,0,IF(P19="","saisir capacité",N19*U19*VLOOKUP(M19,Paramétrage!$C$6:$E$29,2,0))))</f>
        <v>0</v>
      </c>
      <c r="W19" s="164"/>
      <c r="X19" s="165">
        <f t="shared" ref="X19:X23" si="3">IF(OR(M19="",Q19="Mut+ext"),0,IF(ISERROR(V19+W19)=TRUE,V19,V19+W19))</f>
        <v>0</v>
      </c>
      <c r="Y19" s="72">
        <f>IF(OR(M19="",Q19="Mut+ext"),0,IF(ISERROR(W19+V19*VLOOKUP(M19,Paramétrage!$C$6:$E$29,3,0))=TRUE,X19,W19+V19*VLOOKUP(M19,Paramétrage!$C$6:$E$29,3,0)))</f>
        <v>0</v>
      </c>
      <c r="Z19" s="231"/>
      <c r="AA19" s="229"/>
      <c r="AB19" s="232"/>
      <c r="AC19" s="46"/>
      <c r="AD19" s="35"/>
      <c r="AE19" s="54">
        <f t="shared" si="1"/>
        <v>0</v>
      </c>
      <c r="AF19" s="167">
        <f t="shared" si="2"/>
        <v>0</v>
      </c>
    </row>
    <row r="20" spans="1:32" x14ac:dyDescent="0.25">
      <c r="A20" s="246"/>
      <c r="B20" s="213"/>
      <c r="C20" s="239"/>
      <c r="D20" s="240"/>
      <c r="E20" s="235"/>
      <c r="F20" s="235"/>
      <c r="G20" s="154"/>
      <c r="H20" s="155"/>
      <c r="I20" s="47"/>
      <c r="J20" s="45"/>
      <c r="K20" s="52"/>
      <c r="L20" s="33"/>
      <c r="M20" s="156"/>
      <c r="N20" s="40"/>
      <c r="O20" s="161"/>
      <c r="P20" s="162"/>
      <c r="Q20" s="34"/>
      <c r="R20" s="228"/>
      <c r="S20" s="229"/>
      <c r="T20" s="230"/>
      <c r="U20" s="71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63">
        <f>IF(OR(M20="",Q20="Mut+ext"),0,IF(VLOOKUP(M20,Paramétrage!$C$6:$E$29,2,0)=0,0,IF(P20="","saisir capacité",N20*U20*VLOOKUP(M20,Paramétrage!$C$6:$E$29,2,0))))</f>
        <v>0</v>
      </c>
      <c r="W20" s="164"/>
      <c r="X20" s="165">
        <f t="shared" si="3"/>
        <v>0</v>
      </c>
      <c r="Y20" s="72">
        <f>IF(OR(M20="",Q20="Mut+ext"),0,IF(ISERROR(W20+V20*VLOOKUP(M20,Paramétrage!$C$6:$E$29,3,0))=TRUE,X20,W20+V20*VLOOKUP(M20,Paramétrage!$C$6:$E$29,3,0)))</f>
        <v>0</v>
      </c>
      <c r="Z20" s="231"/>
      <c r="AA20" s="229"/>
      <c r="AB20" s="232"/>
      <c r="AC20" s="124"/>
      <c r="AD20" s="35"/>
      <c r="AE20" s="54">
        <f t="shared" si="1"/>
        <v>0</v>
      </c>
      <c r="AF20" s="167">
        <f t="shared" si="2"/>
        <v>0</v>
      </c>
    </row>
    <row r="21" spans="1:32" x14ac:dyDescent="0.25">
      <c r="A21" s="246"/>
      <c r="B21" s="213"/>
      <c r="C21" s="239"/>
      <c r="D21" s="240"/>
      <c r="E21" s="235"/>
      <c r="F21" s="235"/>
      <c r="G21" s="154"/>
      <c r="H21" s="155"/>
      <c r="I21" s="47"/>
      <c r="J21" s="45"/>
      <c r="K21" s="52"/>
      <c r="L21" s="33"/>
      <c r="M21" s="156"/>
      <c r="N21" s="39"/>
      <c r="O21" s="170"/>
      <c r="P21" s="162"/>
      <c r="Q21" s="34"/>
      <c r="R21" s="228"/>
      <c r="S21" s="229"/>
      <c r="T21" s="230"/>
      <c r="U21" s="71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63">
        <f>IF(OR(M21="",Q21="Mut+ext"),0,IF(VLOOKUP(M21,Paramétrage!$C$6:$E$29,2,0)=0,0,IF(P21="","saisir capacité",N21*U21*VLOOKUP(M21,Paramétrage!$C$6:$E$29,2,0))))</f>
        <v>0</v>
      </c>
      <c r="W21" s="164"/>
      <c r="X21" s="165">
        <f t="shared" si="3"/>
        <v>0</v>
      </c>
      <c r="Y21" s="72">
        <f>IF(OR(M21="",Q21="Mut+ext"),0,IF(ISERROR(W21+V21*VLOOKUP(M21,Paramétrage!$C$6:$E$29,3,0))=TRUE,X21,W21+V21*VLOOKUP(M21,Paramétrage!$C$6:$E$29,3,0)))</f>
        <v>0</v>
      </c>
      <c r="Z21" s="231"/>
      <c r="AA21" s="229"/>
      <c r="AB21" s="232"/>
      <c r="AC21" s="124"/>
      <c r="AD21" s="35"/>
      <c r="AE21" s="54">
        <f t="shared" si="1"/>
        <v>0</v>
      </c>
      <c r="AF21" s="167">
        <f t="shared" si="2"/>
        <v>0</v>
      </c>
    </row>
    <row r="22" spans="1:32" x14ac:dyDescent="0.25">
      <c r="A22" s="246"/>
      <c r="B22" s="213"/>
      <c r="C22" s="239"/>
      <c r="D22" s="240"/>
      <c r="E22" s="235"/>
      <c r="F22" s="235"/>
      <c r="G22" s="154"/>
      <c r="H22" s="171"/>
      <c r="I22" s="125"/>
      <c r="J22" s="45"/>
      <c r="K22" s="44"/>
      <c r="L22" s="33"/>
      <c r="M22" s="156"/>
      <c r="N22" s="39"/>
      <c r="O22" s="161"/>
      <c r="P22" s="162"/>
      <c r="Q22" s="34"/>
      <c r="R22" s="228"/>
      <c r="S22" s="229"/>
      <c r="T22" s="230"/>
      <c r="U22" s="71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63">
        <f>IF(OR(M22="",Q22="Mut+ext"),0,IF(VLOOKUP(M22,Paramétrage!$C$6:$E$29,2,0)=0,0,IF(P22="","saisir capacité",N22*U22*VLOOKUP(M22,Paramétrage!$C$6:$E$29,2,0))))</f>
        <v>0</v>
      </c>
      <c r="W22" s="164"/>
      <c r="X22" s="165">
        <f t="shared" si="3"/>
        <v>0</v>
      </c>
      <c r="Y22" s="72">
        <f>IF(OR(M22="",Q22="Mut+ext"),0,IF(ISERROR(W22+V22*VLOOKUP(M22,Paramétrage!$C$6:$E$29,3,0))=TRUE,X22,W22+V22*VLOOKUP(M22,Paramétrage!$C$6:$E$29,3,0)))</f>
        <v>0</v>
      </c>
      <c r="Z22" s="231"/>
      <c r="AA22" s="229"/>
      <c r="AB22" s="232"/>
      <c r="AC22" s="124"/>
      <c r="AD22" s="35"/>
      <c r="AE22" s="54">
        <f t="shared" si="1"/>
        <v>0</v>
      </c>
      <c r="AF22" s="167">
        <f t="shared" si="2"/>
        <v>0</v>
      </c>
    </row>
    <row r="23" spans="1:32" x14ac:dyDescent="0.25">
      <c r="A23" s="246"/>
      <c r="B23" s="213"/>
      <c r="C23" s="241"/>
      <c r="D23" s="242"/>
      <c r="E23" s="236"/>
      <c r="F23" s="236"/>
      <c r="G23" s="154"/>
      <c r="H23" s="171"/>
      <c r="I23" s="125"/>
      <c r="J23" s="45"/>
      <c r="K23" s="44"/>
      <c r="L23" s="33"/>
      <c r="M23" s="156"/>
      <c r="N23" s="39"/>
      <c r="O23" s="172"/>
      <c r="P23" s="162"/>
      <c r="Q23" s="34"/>
      <c r="R23" s="228"/>
      <c r="S23" s="229"/>
      <c r="T23" s="230"/>
      <c r="U23" s="71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63">
        <f>IF(OR(M23="",Q23="Mut+ext"),0,IF(VLOOKUP(M23,Paramétrage!$C$6:$E$29,2,0)=0,0,IF(P23="","saisir capacité",N23*U23*VLOOKUP(M23,Paramétrage!$C$6:$E$29,2,0))))</f>
        <v>0</v>
      </c>
      <c r="W23" s="164"/>
      <c r="X23" s="165">
        <f t="shared" si="3"/>
        <v>0</v>
      </c>
      <c r="Y23" s="72">
        <f>IF(OR(M23="",Q23="Mut+ext"),0,IF(ISERROR(W23+V23*VLOOKUP(M23,Paramétrage!$C$6:$E$29,3,0))=TRUE,X23,W23+V23*VLOOKUP(M23,Paramétrage!$C$6:$E$29,3,0)))</f>
        <v>0</v>
      </c>
      <c r="Z23" s="231"/>
      <c r="AA23" s="229"/>
      <c r="AB23" s="232"/>
      <c r="AC23" s="124"/>
      <c r="AD23" s="35"/>
      <c r="AE23" s="54">
        <f t="shared" si="1"/>
        <v>0</v>
      </c>
      <c r="AF23" s="167">
        <f t="shared" si="2"/>
        <v>0</v>
      </c>
    </row>
    <row r="24" spans="1:32" x14ac:dyDescent="0.25">
      <c r="A24" s="246"/>
      <c r="B24" s="213"/>
      <c r="C24" s="173"/>
      <c r="D24" s="174"/>
      <c r="E24" s="175"/>
      <c r="F24" s="175"/>
      <c r="G24" s="175"/>
      <c r="H24" s="176"/>
      <c r="I24" s="126"/>
      <c r="J24" s="92"/>
      <c r="K24" s="56"/>
      <c r="L24" s="57"/>
      <c r="M24" s="177"/>
      <c r="N24" s="58">
        <f>AE24</f>
        <v>145</v>
      </c>
      <c r="O24" s="178"/>
      <c r="P24" s="178"/>
      <c r="Q24" s="61"/>
      <c r="R24" s="59"/>
      <c r="S24" s="59"/>
      <c r="T24" s="60"/>
      <c r="U24" s="93"/>
      <c r="V24" s="179">
        <f>SUM(V12:V23)</f>
        <v>270</v>
      </c>
      <c r="W24" s="177">
        <f>SUM(W12:W23)</f>
        <v>0</v>
      </c>
      <c r="X24" s="180">
        <f>SUM(X12:X23)</f>
        <v>270</v>
      </c>
      <c r="Y24" s="62">
        <f>SUM(Y12:Y23)</f>
        <v>270</v>
      </c>
      <c r="Z24" s="94"/>
      <c r="AA24" s="95"/>
      <c r="AB24" s="96"/>
      <c r="AC24" s="97"/>
      <c r="AD24" s="98"/>
      <c r="AE24" s="99">
        <f>SUM(AE12:AE23)</f>
        <v>145</v>
      </c>
      <c r="AF24" s="100">
        <f>SUM(AF12:AF23)</f>
        <v>6525</v>
      </c>
    </row>
    <row r="25" spans="1:32" ht="15.45" customHeight="1" x14ac:dyDescent="0.25">
      <c r="A25" s="246"/>
      <c r="B25" s="213" t="s">
        <v>61</v>
      </c>
      <c r="C25" s="237" t="s">
        <v>62</v>
      </c>
      <c r="D25" s="238"/>
      <c r="E25" s="235">
        <v>3</v>
      </c>
      <c r="F25" s="235" t="s">
        <v>30</v>
      </c>
      <c r="G25" s="154" t="s">
        <v>63</v>
      </c>
      <c r="H25" s="155" t="s">
        <v>49</v>
      </c>
      <c r="I25" s="47" t="s">
        <v>64</v>
      </c>
      <c r="J25" s="45"/>
      <c r="K25" s="52" t="s">
        <v>30</v>
      </c>
      <c r="L25" s="33"/>
      <c r="M25" s="156" t="s">
        <v>65</v>
      </c>
      <c r="N25" s="40">
        <v>20</v>
      </c>
      <c r="O25" s="161">
        <v>45</v>
      </c>
      <c r="P25" s="162">
        <v>24</v>
      </c>
      <c r="Q25" s="37" t="s">
        <v>66</v>
      </c>
      <c r="R25" s="228" t="s">
        <v>67</v>
      </c>
      <c r="S25" s="229"/>
      <c r="T25" s="230"/>
      <c r="U25" s="71">
        <f>IF(OR(P25="",M25=Paramétrage!$C$10,M25=Paramétrage!$C$13,M25=Paramétrage!$C$17,M25=Paramétrage!$C$20,M25=Paramétrage!$C$24,M25=Paramétrage!$C$27,AND(M25&lt;&gt;Paramétrage!$C$9,Q25="Mut+ext")),0,ROUNDUP(O25/P25,0))</f>
        <v>2</v>
      </c>
      <c r="V25" s="163">
        <f>IF(OR(M25="",Q25="Mut+ext"),0,IF(VLOOKUP(M25,Paramétrage!$C$6:$E$29,2,0)=0,0,IF(P25="","saisir capacité",N25*U25*VLOOKUP(M25,Paramétrage!$C$6:$E$29,2,0))))</f>
        <v>0</v>
      </c>
      <c r="W25" s="164"/>
      <c r="X25" s="165">
        <f t="shared" ref="X25:X36" si="4">IF(OR(M25="",Q25="Mut+ext"),0,IF(ISERROR(V25+W25)=TRUE,V25,V25+W25))</f>
        <v>0</v>
      </c>
      <c r="Y25" s="72">
        <f>IF(OR(M25="",Q25="Mut+ext"),0,IF(ISERROR(W25+V25*VLOOKUP(M25,Paramétrage!$C$6:$E$29,3,0))=TRUE,X25,W25+V25*VLOOKUP(M25,Paramétrage!$C$6:$E$29,3,0)))</f>
        <v>0</v>
      </c>
      <c r="Z25" s="231"/>
      <c r="AA25" s="229"/>
      <c r="AB25" s="232"/>
      <c r="AC25" s="53"/>
      <c r="AD25" s="35"/>
      <c r="AE25" s="54">
        <f t="shared" ref="AE25:AE36" si="5">IF(G25="",0,IF(K25="",0,IF(SUMIF($G$25:$G$36,G25,$O$25:$O$36)=0,0,IF(OR(L25="",K25="obligatoire"),AF25/SUMIF($G$25:$G$36,G25,$O$25:$O$36),AF25/(SUMIF($G$25:$G$36,G25,$O$25:$O$36)/L25)))))</f>
        <v>20</v>
      </c>
      <c r="AF25" s="166">
        <f t="shared" ref="AF25:AF36" si="6">N25*O25</f>
        <v>900</v>
      </c>
    </row>
    <row r="26" spans="1:32" x14ac:dyDescent="0.25">
      <c r="A26" s="246"/>
      <c r="B26" s="213"/>
      <c r="C26" s="239"/>
      <c r="D26" s="240"/>
      <c r="E26" s="235"/>
      <c r="F26" s="235"/>
      <c r="G26" s="154"/>
      <c r="H26" s="155"/>
      <c r="I26" s="47"/>
      <c r="J26" s="45"/>
      <c r="K26" s="52"/>
      <c r="L26" s="33"/>
      <c r="M26" s="156"/>
      <c r="N26" s="40"/>
      <c r="O26" s="161"/>
      <c r="P26" s="162"/>
      <c r="Q26" s="34"/>
      <c r="R26" s="228"/>
      <c r="S26" s="229"/>
      <c r="T26" s="230"/>
      <c r="U26" s="71">
        <f>IF(OR(P26="",M26=Paramétrage!$C$10,M26=Paramétrage!$C$13,M26=Paramétrage!$C$17,M26=Paramétrage!$C$20,M26=Paramétrage!$C$24,M26=Paramétrage!$C$27,AND(M26&lt;&gt;Paramétrage!$C$9,Q26="Mut+ext")),0,ROUNDUP(O26/P26,0))</f>
        <v>0</v>
      </c>
      <c r="V26" s="163">
        <f>IF(OR(M26="",Q26="Mut+ext"),0,IF(VLOOKUP(M26,Paramétrage!$C$6:$E$29,2,0)=0,0,IF(P26="","saisir capacité",N26*U26*VLOOKUP(M26,Paramétrage!$C$6:$E$29,2,0))))</f>
        <v>0</v>
      </c>
      <c r="W26" s="164"/>
      <c r="X26" s="165">
        <f t="shared" si="4"/>
        <v>0</v>
      </c>
      <c r="Y26" s="72">
        <f>IF(OR(M26="",Q26="Mut+ext"),0,IF(ISERROR(W26+V26*VLOOKUP(M26,Paramétrage!$C$6:$E$29,3,0))=TRUE,X26,W26+V26*VLOOKUP(M26,Paramétrage!$C$6:$E$29,3,0)))</f>
        <v>0</v>
      </c>
      <c r="Z26" s="231"/>
      <c r="AA26" s="229"/>
      <c r="AB26" s="232"/>
      <c r="AC26" s="124"/>
      <c r="AD26" s="35"/>
      <c r="AE26" s="54">
        <f t="shared" si="5"/>
        <v>0</v>
      </c>
      <c r="AF26" s="167">
        <f t="shared" si="6"/>
        <v>0</v>
      </c>
    </row>
    <row r="27" spans="1:32" x14ac:dyDescent="0.25">
      <c r="A27" s="246"/>
      <c r="B27" s="213"/>
      <c r="C27" s="239"/>
      <c r="D27" s="240"/>
      <c r="E27" s="235"/>
      <c r="F27" s="235"/>
      <c r="G27" s="154"/>
      <c r="H27" s="155"/>
      <c r="I27" s="47"/>
      <c r="J27" s="45"/>
      <c r="K27" s="52"/>
      <c r="L27" s="33"/>
      <c r="M27" s="156"/>
      <c r="N27" s="40"/>
      <c r="O27" s="161"/>
      <c r="P27" s="162"/>
      <c r="Q27" s="34"/>
      <c r="R27" s="228"/>
      <c r="S27" s="229"/>
      <c r="T27" s="230"/>
      <c r="U27" s="71">
        <f>IF(OR(P27="",M27=Paramétrage!$C$10,M27=Paramétrage!$C$13,M27=Paramétrage!$C$17,M27=Paramétrage!$C$20,M27=Paramétrage!$C$24,M27=Paramétrage!$C$27,AND(M27&lt;&gt;Paramétrage!$C$9,Q27="Mut+ext")),0,ROUNDUP(O27/P27,0))</f>
        <v>0</v>
      </c>
      <c r="V27" s="163">
        <f>IF(OR(M27="",Q27="Mut+ext"),0,IF(VLOOKUP(M27,Paramétrage!$C$6:$E$29,2,0)=0,0,IF(P27="","saisir capacité",N27*U27*VLOOKUP(M27,Paramétrage!$C$6:$E$29,2,0))))</f>
        <v>0</v>
      </c>
      <c r="W27" s="164"/>
      <c r="X27" s="165">
        <f t="shared" si="4"/>
        <v>0</v>
      </c>
      <c r="Y27" s="72">
        <f>IF(OR(M27="",Q27="Mut+ext"),0,IF(ISERROR(W27+V27*VLOOKUP(M27,Paramétrage!$C$6:$E$29,3,0))=TRUE,X27,W27+V27*VLOOKUP(M27,Paramétrage!$C$6:$E$29,3,0)))</f>
        <v>0</v>
      </c>
      <c r="Z27" s="231"/>
      <c r="AA27" s="229"/>
      <c r="AB27" s="232"/>
      <c r="AC27" s="124"/>
      <c r="AD27" s="35"/>
      <c r="AE27" s="54">
        <f t="shared" si="5"/>
        <v>0</v>
      </c>
      <c r="AF27" s="167">
        <f t="shared" si="6"/>
        <v>0</v>
      </c>
    </row>
    <row r="28" spans="1:32" x14ac:dyDescent="0.25">
      <c r="A28" s="246"/>
      <c r="B28" s="213"/>
      <c r="C28" s="239"/>
      <c r="D28" s="240"/>
      <c r="E28" s="235"/>
      <c r="F28" s="235"/>
      <c r="G28" s="154"/>
      <c r="H28" s="155"/>
      <c r="I28" s="47"/>
      <c r="J28" s="45"/>
      <c r="K28" s="52"/>
      <c r="L28" s="33"/>
      <c r="M28" s="156"/>
      <c r="N28" s="40"/>
      <c r="O28" s="161"/>
      <c r="P28" s="162"/>
      <c r="Q28" s="34"/>
      <c r="R28" s="228"/>
      <c r="S28" s="229"/>
      <c r="T28" s="230"/>
      <c r="U28" s="71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163">
        <f>IF(OR(M28="",Q28="Mut+ext"),0,IF(VLOOKUP(M28,Paramétrage!$C$6:$E$29,2,0)=0,0,IF(P28="","saisir capacité",N28*U28*VLOOKUP(M28,Paramétrage!$C$6:$E$29,2,0))))</f>
        <v>0</v>
      </c>
      <c r="W28" s="164"/>
      <c r="X28" s="165">
        <f t="shared" ref="X28:X31" si="7">IF(OR(M28="",Q28="Mut+ext"),0,IF(ISERROR(V28+W28)=TRUE,V28,V28+W28))</f>
        <v>0</v>
      </c>
      <c r="Y28" s="72">
        <f>IF(OR(M28="",Q28="Mut+ext"),0,IF(ISERROR(W28+V28*VLOOKUP(M28,Paramétrage!$C$6:$E$29,3,0))=TRUE,X28,W28+V28*VLOOKUP(M28,Paramétrage!$C$6:$E$29,3,0)))</f>
        <v>0</v>
      </c>
      <c r="Z28" s="231"/>
      <c r="AA28" s="229"/>
      <c r="AB28" s="232"/>
      <c r="AC28" s="46"/>
      <c r="AD28" s="35"/>
      <c r="AE28" s="54">
        <f t="shared" si="5"/>
        <v>0</v>
      </c>
      <c r="AF28" s="167">
        <f t="shared" si="6"/>
        <v>0</v>
      </c>
    </row>
    <row r="29" spans="1:32" x14ac:dyDescent="0.25">
      <c r="A29" s="246"/>
      <c r="B29" s="213"/>
      <c r="C29" s="239"/>
      <c r="D29" s="240"/>
      <c r="E29" s="235"/>
      <c r="F29" s="235"/>
      <c r="G29" s="154"/>
      <c r="H29" s="155"/>
      <c r="I29" s="47"/>
      <c r="J29" s="45"/>
      <c r="K29" s="52"/>
      <c r="L29" s="33"/>
      <c r="M29" s="156"/>
      <c r="N29" s="40"/>
      <c r="O29" s="161"/>
      <c r="P29" s="162"/>
      <c r="Q29" s="34"/>
      <c r="R29" s="228"/>
      <c r="S29" s="229"/>
      <c r="T29" s="230"/>
      <c r="U29" s="71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163">
        <f>IF(OR(M29="",Q29="Mut+ext"),0,IF(VLOOKUP(M29,Paramétrage!$C$6:$E$29,2,0)=0,0,IF(P29="","saisir capacité",N29*U29*VLOOKUP(M29,Paramétrage!$C$6:$E$29,2,0))))</f>
        <v>0</v>
      </c>
      <c r="W29" s="164"/>
      <c r="X29" s="165">
        <f t="shared" si="7"/>
        <v>0</v>
      </c>
      <c r="Y29" s="72">
        <f>IF(OR(M29="",Q29="Mut+ext"),0,IF(ISERROR(W29+V29*VLOOKUP(M29,Paramétrage!$C$6:$E$29,3,0))=TRUE,X29,W29+V29*VLOOKUP(M29,Paramétrage!$C$6:$E$29,3,0)))</f>
        <v>0</v>
      </c>
      <c r="Z29" s="231"/>
      <c r="AA29" s="229"/>
      <c r="AB29" s="232"/>
      <c r="AC29" s="124"/>
      <c r="AD29" s="35"/>
      <c r="AE29" s="54">
        <f t="shared" si="5"/>
        <v>0</v>
      </c>
      <c r="AF29" s="167">
        <f t="shared" si="6"/>
        <v>0</v>
      </c>
    </row>
    <row r="30" spans="1:32" x14ac:dyDescent="0.25">
      <c r="A30" s="246"/>
      <c r="B30" s="213"/>
      <c r="C30" s="239"/>
      <c r="D30" s="240"/>
      <c r="E30" s="235"/>
      <c r="F30" s="235"/>
      <c r="G30" s="154"/>
      <c r="H30" s="155"/>
      <c r="I30" s="47"/>
      <c r="J30" s="45"/>
      <c r="K30" s="52"/>
      <c r="L30" s="33"/>
      <c r="M30" s="156"/>
      <c r="N30" s="39"/>
      <c r="O30" s="170"/>
      <c r="P30" s="162"/>
      <c r="Q30" s="34"/>
      <c r="R30" s="228"/>
      <c r="S30" s="229"/>
      <c r="T30" s="230"/>
      <c r="U30" s="71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63">
        <f>IF(OR(M30="",Q30="Mut+ext"),0,IF(VLOOKUP(M30,Paramétrage!$C$6:$E$29,2,0)=0,0,IF(P30="","saisir capacité",N30*U30*VLOOKUP(M30,Paramétrage!$C$6:$E$29,2,0))))</f>
        <v>0</v>
      </c>
      <c r="W30" s="164"/>
      <c r="X30" s="165">
        <f t="shared" si="7"/>
        <v>0</v>
      </c>
      <c r="Y30" s="72">
        <f>IF(OR(M30="",Q30="Mut+ext"),0,IF(ISERROR(W30+V30*VLOOKUP(M30,Paramétrage!$C$6:$E$29,3,0))=TRUE,X30,W30+V30*VLOOKUP(M30,Paramétrage!$C$6:$E$29,3,0)))</f>
        <v>0</v>
      </c>
      <c r="Z30" s="231"/>
      <c r="AA30" s="229"/>
      <c r="AB30" s="232"/>
      <c r="AC30" s="124"/>
      <c r="AD30" s="35"/>
      <c r="AE30" s="54">
        <f t="shared" si="5"/>
        <v>0</v>
      </c>
      <c r="AF30" s="167">
        <f t="shared" si="6"/>
        <v>0</v>
      </c>
    </row>
    <row r="31" spans="1:32" x14ac:dyDescent="0.25">
      <c r="A31" s="246"/>
      <c r="B31" s="213"/>
      <c r="C31" s="239"/>
      <c r="D31" s="240"/>
      <c r="E31" s="235"/>
      <c r="F31" s="235"/>
      <c r="G31" s="154"/>
      <c r="H31" s="171"/>
      <c r="I31" s="125"/>
      <c r="J31" s="45"/>
      <c r="K31" s="44"/>
      <c r="L31" s="33"/>
      <c r="M31" s="156"/>
      <c r="N31" s="39"/>
      <c r="O31" s="161"/>
      <c r="P31" s="162"/>
      <c r="Q31" s="34"/>
      <c r="R31" s="228"/>
      <c r="S31" s="229"/>
      <c r="T31" s="230"/>
      <c r="U31" s="71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63">
        <f>IF(OR(M31="",Q31="Mut+ext"),0,IF(VLOOKUP(M31,Paramétrage!$C$6:$E$29,2,0)=0,0,IF(P31="","saisir capacité",N31*U31*VLOOKUP(M31,Paramétrage!$C$6:$E$29,2,0))))</f>
        <v>0</v>
      </c>
      <c r="W31" s="164"/>
      <c r="X31" s="165">
        <f t="shared" si="7"/>
        <v>0</v>
      </c>
      <c r="Y31" s="72">
        <f>IF(OR(M31="",Q31="Mut+ext"),0,IF(ISERROR(W31+V31*VLOOKUP(M31,Paramétrage!$C$6:$E$29,3,0))=TRUE,X31,W31+V31*VLOOKUP(M31,Paramétrage!$C$6:$E$29,3,0)))</f>
        <v>0</v>
      </c>
      <c r="Z31" s="231"/>
      <c r="AA31" s="229"/>
      <c r="AB31" s="232"/>
      <c r="AC31" s="124"/>
      <c r="AD31" s="35"/>
      <c r="AE31" s="54">
        <f t="shared" si="5"/>
        <v>0</v>
      </c>
      <c r="AF31" s="167">
        <f t="shared" si="6"/>
        <v>0</v>
      </c>
    </row>
    <row r="32" spans="1:32" x14ac:dyDescent="0.25">
      <c r="A32" s="246"/>
      <c r="B32" s="213"/>
      <c r="C32" s="239"/>
      <c r="D32" s="240"/>
      <c r="E32" s="235"/>
      <c r="F32" s="235"/>
      <c r="G32" s="154"/>
      <c r="H32" s="155"/>
      <c r="I32" s="47"/>
      <c r="J32" s="45"/>
      <c r="K32" s="52"/>
      <c r="L32" s="33"/>
      <c r="M32" s="156"/>
      <c r="N32" s="40"/>
      <c r="O32" s="161"/>
      <c r="P32" s="162"/>
      <c r="Q32" s="34"/>
      <c r="R32" s="228"/>
      <c r="S32" s="229"/>
      <c r="T32" s="230"/>
      <c r="U32" s="71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63">
        <f>IF(OR(M32="",Q32="Mut+ext"),0,IF(VLOOKUP(M32,Paramétrage!$C$6:$E$29,2,0)=0,0,IF(P32="","saisir capacité",N32*U32*VLOOKUP(M32,Paramétrage!$C$6:$E$29,2,0))))</f>
        <v>0</v>
      </c>
      <c r="W32" s="164"/>
      <c r="X32" s="165">
        <f t="shared" si="4"/>
        <v>0</v>
      </c>
      <c r="Y32" s="72">
        <f>IF(OR(M32="",Q32="Mut+ext"),0,IF(ISERROR(W32+V32*VLOOKUP(M32,Paramétrage!$C$6:$E$29,3,0))=TRUE,X32,W32+V32*VLOOKUP(M32,Paramétrage!$C$6:$E$29,3,0)))</f>
        <v>0</v>
      </c>
      <c r="Z32" s="231"/>
      <c r="AA32" s="229"/>
      <c r="AB32" s="232"/>
      <c r="AC32" s="46"/>
      <c r="AD32" s="35"/>
      <c r="AE32" s="54">
        <f t="shared" si="5"/>
        <v>0</v>
      </c>
      <c r="AF32" s="167">
        <f t="shared" si="6"/>
        <v>0</v>
      </c>
    </row>
    <row r="33" spans="1:32" x14ac:dyDescent="0.25">
      <c r="A33" s="246"/>
      <c r="B33" s="213"/>
      <c r="C33" s="239"/>
      <c r="D33" s="240"/>
      <c r="E33" s="235"/>
      <c r="F33" s="235"/>
      <c r="G33" s="154"/>
      <c r="H33" s="155"/>
      <c r="I33" s="47"/>
      <c r="J33" s="45"/>
      <c r="K33" s="52"/>
      <c r="L33" s="33"/>
      <c r="M33" s="156"/>
      <c r="N33" s="40"/>
      <c r="O33" s="161"/>
      <c r="P33" s="162"/>
      <c r="Q33" s="34"/>
      <c r="R33" s="228"/>
      <c r="S33" s="229"/>
      <c r="T33" s="230"/>
      <c r="U33" s="71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63">
        <f>IF(OR(M33="",Q33="Mut+ext"),0,IF(VLOOKUP(M33,Paramétrage!$C$6:$E$29,2,0)=0,0,IF(P33="","saisir capacité",N33*U33*VLOOKUP(M33,Paramétrage!$C$6:$E$29,2,0))))</f>
        <v>0</v>
      </c>
      <c r="W33" s="164"/>
      <c r="X33" s="165">
        <f t="shared" si="4"/>
        <v>0</v>
      </c>
      <c r="Y33" s="72">
        <f>IF(OR(M33="",Q33="Mut+ext"),0,IF(ISERROR(W33+V33*VLOOKUP(M33,Paramétrage!$C$6:$E$29,3,0))=TRUE,X33,W33+V33*VLOOKUP(M33,Paramétrage!$C$6:$E$29,3,0)))</f>
        <v>0</v>
      </c>
      <c r="Z33" s="231"/>
      <c r="AA33" s="229"/>
      <c r="AB33" s="232"/>
      <c r="AC33" s="124"/>
      <c r="AD33" s="35"/>
      <c r="AE33" s="54">
        <f t="shared" si="5"/>
        <v>0</v>
      </c>
      <c r="AF33" s="167">
        <f t="shared" si="6"/>
        <v>0</v>
      </c>
    </row>
    <row r="34" spans="1:32" x14ac:dyDescent="0.25">
      <c r="A34" s="246"/>
      <c r="B34" s="213"/>
      <c r="C34" s="239"/>
      <c r="D34" s="240"/>
      <c r="E34" s="235"/>
      <c r="F34" s="235"/>
      <c r="G34" s="154"/>
      <c r="H34" s="155"/>
      <c r="I34" s="47"/>
      <c r="J34" s="45"/>
      <c r="K34" s="52"/>
      <c r="L34" s="33"/>
      <c r="M34" s="156"/>
      <c r="N34" s="39"/>
      <c r="O34" s="170"/>
      <c r="P34" s="162"/>
      <c r="Q34" s="34"/>
      <c r="R34" s="228"/>
      <c r="S34" s="229"/>
      <c r="T34" s="230"/>
      <c r="U34" s="71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63">
        <f>IF(OR(M34="",Q34="Mut+ext"),0,IF(VLOOKUP(M34,Paramétrage!$C$6:$E$29,2,0)=0,0,IF(P34="","saisir capacité",N34*U34*VLOOKUP(M34,Paramétrage!$C$6:$E$29,2,0))))</f>
        <v>0</v>
      </c>
      <c r="W34" s="164"/>
      <c r="X34" s="165">
        <f t="shared" si="4"/>
        <v>0</v>
      </c>
      <c r="Y34" s="72">
        <f>IF(OR(M34="",Q34="Mut+ext"),0,IF(ISERROR(W34+V34*VLOOKUP(M34,Paramétrage!$C$6:$E$29,3,0))=TRUE,X34,W34+V34*VLOOKUP(M34,Paramétrage!$C$6:$E$29,3,0)))</f>
        <v>0</v>
      </c>
      <c r="Z34" s="231"/>
      <c r="AA34" s="229"/>
      <c r="AB34" s="232"/>
      <c r="AC34" s="124"/>
      <c r="AD34" s="35"/>
      <c r="AE34" s="54">
        <f t="shared" si="5"/>
        <v>0</v>
      </c>
      <c r="AF34" s="167">
        <f t="shared" si="6"/>
        <v>0</v>
      </c>
    </row>
    <row r="35" spans="1:32" x14ac:dyDescent="0.25">
      <c r="A35" s="246"/>
      <c r="B35" s="213"/>
      <c r="C35" s="239"/>
      <c r="D35" s="240"/>
      <c r="E35" s="235"/>
      <c r="F35" s="235"/>
      <c r="G35" s="154"/>
      <c r="H35" s="171"/>
      <c r="I35" s="125"/>
      <c r="J35" s="45"/>
      <c r="K35" s="44"/>
      <c r="L35" s="33"/>
      <c r="M35" s="156"/>
      <c r="N35" s="39"/>
      <c r="O35" s="161"/>
      <c r="P35" s="162"/>
      <c r="Q35" s="34"/>
      <c r="R35" s="228"/>
      <c r="S35" s="229"/>
      <c r="T35" s="230"/>
      <c r="U35" s="71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63">
        <f>IF(OR(M35="",Q35="Mut+ext"),0,IF(VLOOKUP(M35,Paramétrage!$C$6:$E$29,2,0)=0,0,IF(P35="","saisir capacité",N35*U35*VLOOKUP(M35,Paramétrage!$C$6:$E$29,2,0))))</f>
        <v>0</v>
      </c>
      <c r="W35" s="164"/>
      <c r="X35" s="165">
        <f t="shared" si="4"/>
        <v>0</v>
      </c>
      <c r="Y35" s="72">
        <f>IF(OR(M35="",Q35="Mut+ext"),0,IF(ISERROR(W35+V35*VLOOKUP(M35,Paramétrage!$C$6:$E$29,3,0))=TRUE,X35,W35+V35*VLOOKUP(M35,Paramétrage!$C$6:$E$29,3,0)))</f>
        <v>0</v>
      </c>
      <c r="Z35" s="231"/>
      <c r="AA35" s="229"/>
      <c r="AB35" s="232"/>
      <c r="AC35" s="124"/>
      <c r="AD35" s="35"/>
      <c r="AE35" s="54">
        <f t="shared" si="5"/>
        <v>0</v>
      </c>
      <c r="AF35" s="167">
        <f t="shared" si="6"/>
        <v>0</v>
      </c>
    </row>
    <row r="36" spans="1:32" x14ac:dyDescent="0.25">
      <c r="A36" s="246"/>
      <c r="B36" s="213"/>
      <c r="C36" s="241"/>
      <c r="D36" s="242"/>
      <c r="E36" s="236"/>
      <c r="F36" s="236"/>
      <c r="G36" s="154"/>
      <c r="H36" s="171"/>
      <c r="I36" s="125"/>
      <c r="J36" s="45"/>
      <c r="K36" s="44"/>
      <c r="L36" s="33"/>
      <c r="M36" s="156"/>
      <c r="N36" s="39"/>
      <c r="O36" s="172"/>
      <c r="P36" s="162"/>
      <c r="Q36" s="34"/>
      <c r="R36" s="228"/>
      <c r="S36" s="229"/>
      <c r="T36" s="230"/>
      <c r="U36" s="71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63">
        <f>IF(OR(M36="",Q36="Mut+ext"),0,IF(VLOOKUP(M36,Paramétrage!$C$6:$E$29,2,0)=0,0,IF(P36="","saisir capacité",N36*U36*VLOOKUP(M36,Paramétrage!$C$6:$E$29,2,0))))</f>
        <v>0</v>
      </c>
      <c r="W36" s="164"/>
      <c r="X36" s="165">
        <f t="shared" si="4"/>
        <v>0</v>
      </c>
      <c r="Y36" s="72">
        <f>IF(OR(M36="",Q36="Mut+ext"),0,IF(ISERROR(W36+V36*VLOOKUP(M36,Paramétrage!$C$6:$E$29,3,0))=TRUE,X36,W36+V36*VLOOKUP(M36,Paramétrage!$C$6:$E$29,3,0)))</f>
        <v>0</v>
      </c>
      <c r="Z36" s="231"/>
      <c r="AA36" s="229"/>
      <c r="AB36" s="232"/>
      <c r="AC36" s="124"/>
      <c r="AD36" s="35"/>
      <c r="AE36" s="54">
        <f t="shared" si="5"/>
        <v>0</v>
      </c>
      <c r="AF36" s="167">
        <f t="shared" si="6"/>
        <v>0</v>
      </c>
    </row>
    <row r="37" spans="1:32" x14ac:dyDescent="0.25">
      <c r="A37" s="246"/>
      <c r="B37" s="213"/>
      <c r="C37" s="173"/>
      <c r="D37" s="174"/>
      <c r="E37" s="175"/>
      <c r="F37" s="175"/>
      <c r="G37" s="175"/>
      <c r="H37" s="176"/>
      <c r="I37" s="126"/>
      <c r="J37" s="92"/>
      <c r="K37" s="56"/>
      <c r="L37" s="57"/>
      <c r="M37" s="177"/>
      <c r="N37" s="58">
        <f>AE37</f>
        <v>20</v>
      </c>
      <c r="O37" s="178"/>
      <c r="P37" s="178"/>
      <c r="Q37" s="61"/>
      <c r="R37" s="59"/>
      <c r="S37" s="59"/>
      <c r="T37" s="60"/>
      <c r="U37" s="93"/>
      <c r="V37" s="179">
        <f>SUM(V25:V36)</f>
        <v>0</v>
      </c>
      <c r="W37" s="177">
        <f>SUM(W25:W36)</f>
        <v>0</v>
      </c>
      <c r="X37" s="180">
        <f>SUM(X25:X36)</f>
        <v>0</v>
      </c>
      <c r="Y37" s="62">
        <f>SUM(Y25:Y36)</f>
        <v>0</v>
      </c>
      <c r="Z37" s="94"/>
      <c r="AA37" s="95"/>
      <c r="AB37" s="96"/>
      <c r="AC37" s="97"/>
      <c r="AD37" s="98"/>
      <c r="AE37" s="99">
        <f>SUM(AE25:AE36)</f>
        <v>20</v>
      </c>
      <c r="AF37" s="100">
        <f>SUM(AF25:AF36)</f>
        <v>900</v>
      </c>
    </row>
    <row r="38" spans="1:32" ht="15.45" customHeight="1" x14ac:dyDescent="0.25">
      <c r="A38" s="246"/>
      <c r="B38" s="213" t="s">
        <v>68</v>
      </c>
      <c r="C38" s="237" t="s">
        <v>62</v>
      </c>
      <c r="D38" s="238"/>
      <c r="E38" s="235">
        <v>3</v>
      </c>
      <c r="F38" s="235" t="s">
        <v>30</v>
      </c>
      <c r="G38" s="154" t="s">
        <v>63</v>
      </c>
      <c r="H38" s="155" t="s">
        <v>49</v>
      </c>
      <c r="I38" s="47" t="s">
        <v>69</v>
      </c>
      <c r="J38" s="45"/>
      <c r="K38" s="52" t="s">
        <v>30</v>
      </c>
      <c r="L38" s="33"/>
      <c r="M38" s="156" t="s">
        <v>65</v>
      </c>
      <c r="N38" s="40">
        <v>20</v>
      </c>
      <c r="O38" s="161">
        <v>45</v>
      </c>
      <c r="P38" s="162">
        <v>24</v>
      </c>
      <c r="Q38" s="37" t="s">
        <v>66</v>
      </c>
      <c r="R38" s="228" t="s">
        <v>70</v>
      </c>
      <c r="S38" s="229"/>
      <c r="T38" s="230"/>
      <c r="U38" s="71">
        <f>IF(OR(P38="",M38=Paramétrage!$C$10,M38=Paramétrage!$C$13,M38=Paramétrage!$C$17,M38=Paramétrage!$C$20,M38=Paramétrage!$C$24,M38=Paramétrage!$C$27,AND(M38&lt;&gt;Paramétrage!$C$9,Q38="Mut+ext")),0,ROUNDUP(O38/P38,0))</f>
        <v>2</v>
      </c>
      <c r="V38" s="163">
        <f>IF(OR(M38="",Q38="Mut+ext"),0,IF(VLOOKUP(M38,Paramétrage!$C$6:$E$29,2,0)=0,0,IF(P38="","saisir capacité",N38*U38*VLOOKUP(M38,Paramétrage!$C$6:$E$29,2,0))))</f>
        <v>0</v>
      </c>
      <c r="W38" s="164"/>
      <c r="X38" s="165">
        <f t="shared" ref="X38:X49" si="8">IF(OR(M38="",Q38="Mut+ext"),0,IF(ISERROR(V38+W38)=TRUE,V38,V38+W38))</f>
        <v>0</v>
      </c>
      <c r="Y38" s="72">
        <f>IF(OR(M38="",Q38="Mut+ext"),0,IF(ISERROR(W38+V38*VLOOKUP(M38,Paramétrage!$C$6:$E$29,3,0))=TRUE,X38,W38+V38*VLOOKUP(M38,Paramétrage!$C$6:$E$29,3,0)))</f>
        <v>0</v>
      </c>
      <c r="Z38" s="231"/>
      <c r="AA38" s="229"/>
      <c r="AB38" s="232"/>
      <c r="AC38" s="53"/>
      <c r="AD38" s="35"/>
      <c r="AE38" s="54">
        <f>IF(G38="",0,IF(K38="",0,IF(SUMIF(G38:G49,G38,O38:O49)=0,0,IF(OR(L38="",K38="obligatoire"),AF38/SUMIF(G38:G49,G38,O38:O49),AF38/(SUMIF(G38:G49,G38,O38:O49)/L38)))))</f>
        <v>20</v>
      </c>
      <c r="AF38" s="166">
        <f>N38*O38</f>
        <v>900</v>
      </c>
    </row>
    <row r="39" spans="1:32" x14ac:dyDescent="0.25">
      <c r="A39" s="246"/>
      <c r="B39" s="213"/>
      <c r="C39" s="239"/>
      <c r="D39" s="240"/>
      <c r="E39" s="235"/>
      <c r="F39" s="235"/>
      <c r="G39" s="154"/>
      <c r="H39" s="155"/>
      <c r="I39" s="47"/>
      <c r="J39" s="45"/>
      <c r="K39" s="52"/>
      <c r="L39" s="33"/>
      <c r="M39" s="156"/>
      <c r="N39" s="40"/>
      <c r="O39" s="161"/>
      <c r="P39" s="162"/>
      <c r="Q39" s="34"/>
      <c r="R39" s="228"/>
      <c r="S39" s="229"/>
      <c r="T39" s="230"/>
      <c r="U39" s="71">
        <f>IF(OR(P39="",M39=Paramétrage!$C$10,M39=Paramétrage!$C$13,M39=Paramétrage!$C$17,M39=Paramétrage!$C$20,M39=Paramétrage!$C$24,M39=Paramétrage!$C$27,AND(M39&lt;&gt;Paramétrage!$C$9,Q39="Mut+ext")),0,ROUNDUP(O39/P39,0))</f>
        <v>0</v>
      </c>
      <c r="V39" s="163">
        <f>IF(OR(M39="",Q39="Mut+ext"),0,IF(VLOOKUP(M39,Paramétrage!$C$6:$E$29,2,0)=0,0,IF(P39="","saisir capacité",N39*U39*VLOOKUP(M39,Paramétrage!$C$6:$E$29,2,0))))</f>
        <v>0</v>
      </c>
      <c r="W39" s="164"/>
      <c r="X39" s="165">
        <f t="shared" si="8"/>
        <v>0</v>
      </c>
      <c r="Y39" s="72">
        <f>IF(OR(M39="",Q39="Mut+ext"),0,IF(ISERROR(W39+V39*VLOOKUP(M39,Paramétrage!$C$6:$E$29,3,0))=TRUE,X39,W39+V39*VLOOKUP(M39,Paramétrage!$C$6:$E$29,3,0)))</f>
        <v>0</v>
      </c>
      <c r="Z39" s="231"/>
      <c r="AA39" s="229"/>
      <c r="AB39" s="232"/>
      <c r="AC39" s="124"/>
      <c r="AD39" s="35"/>
      <c r="AE39" s="54">
        <f>IF(G39="",0,IF(K39="",0,IF(SUMIF(G38:G49,G39,O38:O49)=0,0,IF(OR(L39="",K39="obligatoire"),AF39/SUMIF(G38:G49,G39,O38:O49),AF39/(SUMIF(G38:G49,G39,O38:O49)/L39)))))</f>
        <v>0</v>
      </c>
      <c r="AF39" s="166">
        <f t="shared" ref="AF39:AF49" si="9">N39*O39</f>
        <v>0</v>
      </c>
    </row>
    <row r="40" spans="1:32" x14ac:dyDescent="0.25">
      <c r="A40" s="246"/>
      <c r="B40" s="213"/>
      <c r="C40" s="239"/>
      <c r="D40" s="240"/>
      <c r="E40" s="235"/>
      <c r="F40" s="235"/>
      <c r="G40" s="154"/>
      <c r="H40" s="155"/>
      <c r="I40" s="47"/>
      <c r="J40" s="45"/>
      <c r="K40" s="52"/>
      <c r="L40" s="33"/>
      <c r="M40" s="156"/>
      <c r="N40" s="40"/>
      <c r="O40" s="161"/>
      <c r="P40" s="162"/>
      <c r="Q40" s="34"/>
      <c r="R40" s="228"/>
      <c r="S40" s="229"/>
      <c r="T40" s="230"/>
      <c r="U40" s="71">
        <f>IF(OR(P40="",M40=Paramétrage!$C$10,M40=Paramétrage!$C$13,M40=Paramétrage!$C$17,M40=Paramétrage!$C$20,M40=Paramétrage!$C$24,M40=Paramétrage!$C$27,AND(M40&lt;&gt;Paramétrage!$C$9,Q40="Mut+ext")),0,ROUNDUP(O40/P40,0))</f>
        <v>0</v>
      </c>
      <c r="V40" s="163">
        <f>IF(OR(M40="",Q40="Mut+ext"),0,IF(VLOOKUP(M40,Paramétrage!$C$6:$E$29,2,0)=0,0,IF(P40="","saisir capacité",N40*U40*VLOOKUP(M40,Paramétrage!$C$6:$E$29,2,0))))</f>
        <v>0</v>
      </c>
      <c r="W40" s="164"/>
      <c r="X40" s="165">
        <f t="shared" si="8"/>
        <v>0</v>
      </c>
      <c r="Y40" s="72">
        <f>IF(OR(M40="",Q40="Mut+ext"),0,IF(ISERROR(W40+V40*VLOOKUP(M40,Paramétrage!$C$6:$E$29,3,0))=TRUE,X40,W40+V40*VLOOKUP(M40,Paramétrage!$C$6:$E$29,3,0)))</f>
        <v>0</v>
      </c>
      <c r="Z40" s="231"/>
      <c r="AA40" s="229"/>
      <c r="AB40" s="232"/>
      <c r="AC40" s="124"/>
      <c r="AD40" s="35"/>
      <c r="AE40" s="54">
        <f>IF(G40="",0,IF(K40="",0,IF(SUMIF(G38:G49,G40,O38:O49)=0,0,IF(OR(L40="",K40="obligatoire"),AF40/SUMIF(G38:G49,G40,O38:O49),AF40/(SUMIF(G38:G49,G40,O38:O49)/L40)))))</f>
        <v>0</v>
      </c>
      <c r="AF40" s="166">
        <f t="shared" si="9"/>
        <v>0</v>
      </c>
    </row>
    <row r="41" spans="1:32" x14ac:dyDescent="0.25">
      <c r="A41" s="246"/>
      <c r="B41" s="213"/>
      <c r="C41" s="239"/>
      <c r="D41" s="240"/>
      <c r="E41" s="235"/>
      <c r="F41" s="235"/>
      <c r="G41" s="154"/>
      <c r="H41" s="155"/>
      <c r="I41" s="47"/>
      <c r="J41" s="45"/>
      <c r="K41" s="52"/>
      <c r="L41" s="33"/>
      <c r="M41" s="156"/>
      <c r="N41" s="40"/>
      <c r="O41" s="161"/>
      <c r="P41" s="162"/>
      <c r="Q41" s="34"/>
      <c r="R41" s="228"/>
      <c r="S41" s="229"/>
      <c r="T41" s="230"/>
      <c r="U41" s="71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163">
        <f>IF(OR(M41="",Q41="Mut+ext"),0,IF(VLOOKUP(M41,Paramétrage!$C$6:$E$29,2,0)=0,0,IF(P41="","saisir capacité",N41*U41*VLOOKUP(M41,Paramétrage!$C$6:$E$29,2,0))))</f>
        <v>0</v>
      </c>
      <c r="W41" s="164"/>
      <c r="X41" s="165">
        <f t="shared" si="8"/>
        <v>0</v>
      </c>
      <c r="Y41" s="72">
        <f>IF(OR(M41="",Q41="Mut+ext"),0,IF(ISERROR(W41+V41*VLOOKUP(M41,Paramétrage!$C$6:$E$29,3,0))=TRUE,X41,W41+V41*VLOOKUP(M41,Paramétrage!$C$6:$E$29,3,0)))</f>
        <v>0</v>
      </c>
      <c r="Z41" s="231"/>
      <c r="AA41" s="229"/>
      <c r="AB41" s="232"/>
      <c r="AC41" s="46"/>
      <c r="AD41" s="35"/>
      <c r="AE41" s="54">
        <f>IF(G41="",0,IF(K41="",0,IF(SUMIF(G38:G49,G41,O38:O49)=0,0,IF(OR(L41="",K41="obligatoire"),AF41/SUMIF(G38:G49,G41,O38:O49),AF41/(SUMIF(G38:G49,G41,O38:O49)/L41)))))</f>
        <v>0</v>
      </c>
      <c r="AF41" s="166">
        <f t="shared" si="9"/>
        <v>0</v>
      </c>
    </row>
    <row r="42" spans="1:32" x14ac:dyDescent="0.25">
      <c r="A42" s="246"/>
      <c r="B42" s="213"/>
      <c r="C42" s="239"/>
      <c r="D42" s="240"/>
      <c r="E42" s="235"/>
      <c r="F42" s="235"/>
      <c r="G42" s="154"/>
      <c r="H42" s="155"/>
      <c r="I42" s="47"/>
      <c r="J42" s="45"/>
      <c r="K42" s="52"/>
      <c r="L42" s="33"/>
      <c r="M42" s="156"/>
      <c r="N42" s="40"/>
      <c r="O42" s="161"/>
      <c r="P42" s="162"/>
      <c r="Q42" s="34"/>
      <c r="R42" s="228"/>
      <c r="S42" s="229"/>
      <c r="T42" s="230"/>
      <c r="U42" s="71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163">
        <f>IF(OR(M42="",Q42="Mut+ext"),0,IF(VLOOKUP(M42,Paramétrage!$C$6:$E$29,2,0)=0,0,IF(P42="","saisir capacité",N42*U42*VLOOKUP(M42,Paramétrage!$C$6:$E$29,2,0))))</f>
        <v>0</v>
      </c>
      <c r="W42" s="164"/>
      <c r="X42" s="165">
        <f t="shared" ref="X42:X45" si="10">IF(OR(M42="",Q42="Mut+ext"),0,IF(ISERROR(V42+W42)=TRUE,V42,V42+W42))</f>
        <v>0</v>
      </c>
      <c r="Y42" s="72">
        <f>IF(OR(M42="",Q42="Mut+ext"),0,IF(ISERROR(W42+V42*VLOOKUP(M42,Paramétrage!$C$6:$E$29,3,0))=TRUE,X42,W42+V42*VLOOKUP(M42,Paramétrage!$C$6:$E$29,3,0)))</f>
        <v>0</v>
      </c>
      <c r="Z42" s="231"/>
      <c r="AA42" s="229"/>
      <c r="AB42" s="232"/>
      <c r="AC42" s="124"/>
      <c r="AD42" s="35"/>
      <c r="AE42" s="54">
        <f>IF(G42="",0,IF(K42="",0,IF(SUMIF(G34:G45,G42,O34:O45)=0,0,IF(OR(L42="",K42="obligatoire"),AF42/SUMIF(G34:G45,G42,O34:O45),AF42/(SUMIF(G34:G45,G42,O34:O45)/L42)))))</f>
        <v>0</v>
      </c>
      <c r="AF42" s="166">
        <f t="shared" ref="AF42:AF45" si="11">N42*O42</f>
        <v>0</v>
      </c>
    </row>
    <row r="43" spans="1:32" x14ac:dyDescent="0.25">
      <c r="A43" s="246"/>
      <c r="B43" s="213"/>
      <c r="C43" s="239"/>
      <c r="D43" s="240"/>
      <c r="E43" s="235"/>
      <c r="F43" s="235"/>
      <c r="G43" s="154"/>
      <c r="H43" s="155"/>
      <c r="I43" s="47"/>
      <c r="J43" s="45"/>
      <c r="K43" s="52"/>
      <c r="L43" s="33"/>
      <c r="M43" s="156"/>
      <c r="N43" s="39"/>
      <c r="O43" s="170"/>
      <c r="P43" s="162"/>
      <c r="Q43" s="34"/>
      <c r="R43" s="228"/>
      <c r="S43" s="229"/>
      <c r="T43" s="230"/>
      <c r="U43" s="71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63">
        <f>IF(OR(M43="",Q43="Mut+ext"),0,IF(VLOOKUP(M43,Paramétrage!$C$6:$E$29,2,0)=0,0,IF(P43="","saisir capacité",N43*U43*VLOOKUP(M43,Paramétrage!$C$6:$E$29,2,0))))</f>
        <v>0</v>
      </c>
      <c r="W43" s="164"/>
      <c r="X43" s="165">
        <f t="shared" si="10"/>
        <v>0</v>
      </c>
      <c r="Y43" s="72">
        <f>IF(OR(M43="",Q43="Mut+ext"),0,IF(ISERROR(W43+V43*VLOOKUP(M43,Paramétrage!$C$6:$E$29,3,0))=TRUE,X43,W43+V43*VLOOKUP(M43,Paramétrage!$C$6:$E$29,3,0)))</f>
        <v>0</v>
      </c>
      <c r="Z43" s="231"/>
      <c r="AA43" s="229"/>
      <c r="AB43" s="232"/>
      <c r="AC43" s="124"/>
      <c r="AD43" s="35"/>
      <c r="AE43" s="54">
        <f>IF(G43="",0,IF(K43="",0,IF(SUMIF(G34:G45,G43,O34:O45)=0,0,IF(OR(L43="",K43="obligatoire"),AF43/SUMIF(G34:G45,G43,O34:O45),AF43/(SUMIF(G34:G45,G43,O34:O45)/L43)))))</f>
        <v>0</v>
      </c>
      <c r="AF43" s="166">
        <f t="shared" si="11"/>
        <v>0</v>
      </c>
    </row>
    <row r="44" spans="1:32" x14ac:dyDescent="0.25">
      <c r="A44" s="246"/>
      <c r="B44" s="213"/>
      <c r="C44" s="239"/>
      <c r="D44" s="240"/>
      <c r="E44" s="235"/>
      <c r="F44" s="235"/>
      <c r="G44" s="154"/>
      <c r="H44" s="171"/>
      <c r="I44" s="125"/>
      <c r="J44" s="45"/>
      <c r="K44" s="44"/>
      <c r="L44" s="33"/>
      <c r="M44" s="156"/>
      <c r="N44" s="39"/>
      <c r="O44" s="161"/>
      <c r="P44" s="162"/>
      <c r="Q44" s="34"/>
      <c r="R44" s="228"/>
      <c r="S44" s="229"/>
      <c r="T44" s="230"/>
      <c r="U44" s="71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63">
        <f>IF(OR(M44="",Q44="Mut+ext"),0,IF(VLOOKUP(M44,Paramétrage!$C$6:$E$29,2,0)=0,0,IF(P44="","saisir capacité",N44*U44*VLOOKUP(M44,Paramétrage!$C$6:$E$29,2,0))))</f>
        <v>0</v>
      </c>
      <c r="W44" s="164"/>
      <c r="X44" s="165">
        <f t="shared" si="10"/>
        <v>0</v>
      </c>
      <c r="Y44" s="72">
        <f>IF(OR(M44="",Q44="Mut+ext"),0,IF(ISERROR(W44+V44*VLOOKUP(M44,Paramétrage!$C$6:$E$29,3,0))=TRUE,X44,W44+V44*VLOOKUP(M44,Paramétrage!$C$6:$E$29,3,0)))</f>
        <v>0</v>
      </c>
      <c r="Z44" s="231"/>
      <c r="AA44" s="229"/>
      <c r="AB44" s="232"/>
      <c r="AC44" s="124"/>
      <c r="AD44" s="35"/>
      <c r="AE44" s="54">
        <f>IF(G44="",0,IF(K44="",0,IF(SUMIF(G34:G45,G44,O34:O45)=0,0,IF(OR(L44="",K44="obligatoire"),AF44/SUMIF(G34:G45,G44,O34:O45),AF44/(SUMIF(G34:G45,G44,O34:O45)/L44)))))</f>
        <v>0</v>
      </c>
      <c r="AF44" s="166">
        <f t="shared" si="11"/>
        <v>0</v>
      </c>
    </row>
    <row r="45" spans="1:32" x14ac:dyDescent="0.25">
      <c r="A45" s="246"/>
      <c r="B45" s="213"/>
      <c r="C45" s="239"/>
      <c r="D45" s="240"/>
      <c r="E45" s="235"/>
      <c r="F45" s="235"/>
      <c r="G45" s="154"/>
      <c r="H45" s="155"/>
      <c r="I45" s="47"/>
      <c r="J45" s="45"/>
      <c r="K45" s="52"/>
      <c r="L45" s="33"/>
      <c r="M45" s="156"/>
      <c r="N45" s="40"/>
      <c r="O45" s="161"/>
      <c r="P45" s="162"/>
      <c r="Q45" s="34"/>
      <c r="R45" s="228"/>
      <c r="S45" s="229"/>
      <c r="T45" s="230"/>
      <c r="U45" s="71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63">
        <f>IF(OR(M45="",Q45="Mut+ext"),0,IF(VLOOKUP(M45,Paramétrage!$C$6:$E$29,2,0)=0,0,IF(P45="","saisir capacité",N45*U45*VLOOKUP(M45,Paramétrage!$C$6:$E$29,2,0))))</f>
        <v>0</v>
      </c>
      <c r="W45" s="164"/>
      <c r="X45" s="165">
        <f t="shared" si="10"/>
        <v>0</v>
      </c>
      <c r="Y45" s="72">
        <f>IF(OR(M45="",Q45="Mut+ext"),0,IF(ISERROR(W45+V45*VLOOKUP(M45,Paramétrage!$C$6:$E$29,3,0))=TRUE,X45,W45+V45*VLOOKUP(M45,Paramétrage!$C$6:$E$29,3,0)))</f>
        <v>0</v>
      </c>
      <c r="Z45" s="231"/>
      <c r="AA45" s="229"/>
      <c r="AB45" s="232"/>
      <c r="AC45" s="124"/>
      <c r="AD45" s="35"/>
      <c r="AE45" s="54">
        <f>IF(G45="",0,IF(K45="",0,IF(SUMIF(G34:G45,G45,O34:O45)=0,0,IF(OR(L45="",K45="obligatoire"),AF45/SUMIF(G34:G45,G45,O34:O45),AF45/(SUMIF(G34:G45,G45,O34:O45)/L45)))))</f>
        <v>0</v>
      </c>
      <c r="AF45" s="166">
        <f t="shared" si="11"/>
        <v>0</v>
      </c>
    </row>
    <row r="46" spans="1:32" x14ac:dyDescent="0.25">
      <c r="A46" s="246"/>
      <c r="B46" s="213"/>
      <c r="C46" s="239"/>
      <c r="D46" s="240"/>
      <c r="E46" s="235"/>
      <c r="F46" s="235"/>
      <c r="G46" s="154"/>
      <c r="H46" s="155"/>
      <c r="I46" s="47"/>
      <c r="J46" s="45"/>
      <c r="K46" s="52"/>
      <c r="L46" s="33"/>
      <c r="M46" s="156"/>
      <c r="N46" s="40"/>
      <c r="O46" s="161"/>
      <c r="P46" s="162"/>
      <c r="Q46" s="34"/>
      <c r="R46" s="228"/>
      <c r="S46" s="229"/>
      <c r="T46" s="230"/>
      <c r="U46" s="71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63">
        <f>IF(OR(M46="",Q46="Mut+ext"),0,IF(VLOOKUP(M46,Paramétrage!$C$6:$E$29,2,0)=0,0,IF(P46="","saisir capacité",N46*U46*VLOOKUP(M46,Paramétrage!$C$6:$E$29,2,0))))</f>
        <v>0</v>
      </c>
      <c r="W46" s="164"/>
      <c r="X46" s="165">
        <f t="shared" si="8"/>
        <v>0</v>
      </c>
      <c r="Y46" s="72">
        <f>IF(OR(M46="",Q46="Mut+ext"),0,IF(ISERROR(W46+V46*VLOOKUP(M46,Paramétrage!$C$6:$E$29,3,0))=TRUE,X46,W46+V46*VLOOKUP(M46,Paramétrage!$C$6:$E$29,3,0)))</f>
        <v>0</v>
      </c>
      <c r="Z46" s="231"/>
      <c r="AA46" s="229"/>
      <c r="AB46" s="232"/>
      <c r="AC46" s="124"/>
      <c r="AD46" s="35"/>
      <c r="AE46" s="54">
        <f>IF(G46="",0,IF(K46="",0,IF(SUMIF(G38:G49,G46,O38:O49)=0,0,IF(OR(L46="",K46="obligatoire"),AF46/SUMIF(G38:G49,G46,O38:O49),AF46/(SUMIF(G38:G49,G46,O38:O49)/L46)))))</f>
        <v>0</v>
      </c>
      <c r="AF46" s="166">
        <f t="shared" si="9"/>
        <v>0</v>
      </c>
    </row>
    <row r="47" spans="1:32" x14ac:dyDescent="0.25">
      <c r="A47" s="246"/>
      <c r="B47" s="213"/>
      <c r="C47" s="239"/>
      <c r="D47" s="240"/>
      <c r="E47" s="235"/>
      <c r="F47" s="235"/>
      <c r="G47" s="154"/>
      <c r="H47" s="155"/>
      <c r="I47" s="47"/>
      <c r="J47" s="45"/>
      <c r="K47" s="52"/>
      <c r="L47" s="33"/>
      <c r="M47" s="156"/>
      <c r="N47" s="39"/>
      <c r="O47" s="170"/>
      <c r="P47" s="162"/>
      <c r="Q47" s="34"/>
      <c r="R47" s="228"/>
      <c r="S47" s="229"/>
      <c r="T47" s="230"/>
      <c r="U47" s="71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63">
        <f>IF(OR(M47="",Q47="Mut+ext"),0,IF(VLOOKUP(M47,Paramétrage!$C$6:$E$29,2,0)=0,0,IF(P47="","saisir capacité",N47*U47*VLOOKUP(M47,Paramétrage!$C$6:$E$29,2,0))))</f>
        <v>0</v>
      </c>
      <c r="W47" s="164"/>
      <c r="X47" s="165">
        <f t="shared" si="8"/>
        <v>0</v>
      </c>
      <c r="Y47" s="72">
        <f>IF(OR(M47="",Q47="Mut+ext"),0,IF(ISERROR(W47+V47*VLOOKUP(M47,Paramétrage!$C$6:$E$29,3,0))=TRUE,X47,W47+V47*VLOOKUP(M47,Paramétrage!$C$6:$E$29,3,0)))</f>
        <v>0</v>
      </c>
      <c r="Z47" s="231"/>
      <c r="AA47" s="229"/>
      <c r="AB47" s="232"/>
      <c r="AC47" s="124"/>
      <c r="AD47" s="35"/>
      <c r="AE47" s="54">
        <f>IF(G47="",0,IF(K47="",0,IF(SUMIF(G38:G49,G47,O38:O49)=0,0,IF(OR(L47="",K47="obligatoire"),AF47/SUMIF(G38:G49,G47,O38:O49),AF47/(SUMIF(G38:G49,G47,O38:O49)/L47)))))</f>
        <v>0</v>
      </c>
      <c r="AF47" s="166">
        <f t="shared" si="9"/>
        <v>0</v>
      </c>
    </row>
    <row r="48" spans="1:32" x14ac:dyDescent="0.25">
      <c r="A48" s="246"/>
      <c r="B48" s="213"/>
      <c r="C48" s="239"/>
      <c r="D48" s="240"/>
      <c r="E48" s="235"/>
      <c r="F48" s="235"/>
      <c r="G48" s="154"/>
      <c r="H48" s="171"/>
      <c r="I48" s="125"/>
      <c r="J48" s="45"/>
      <c r="K48" s="44"/>
      <c r="L48" s="33"/>
      <c r="M48" s="156"/>
      <c r="N48" s="39"/>
      <c r="O48" s="161"/>
      <c r="P48" s="162"/>
      <c r="Q48" s="34"/>
      <c r="R48" s="228"/>
      <c r="S48" s="229"/>
      <c r="T48" s="230"/>
      <c r="U48" s="71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63">
        <f>IF(OR(M48="",Q48="Mut+ext"),0,IF(VLOOKUP(M48,Paramétrage!$C$6:$E$29,2,0)=0,0,IF(P48="","saisir capacité",N48*U48*VLOOKUP(M48,Paramétrage!$C$6:$E$29,2,0))))</f>
        <v>0</v>
      </c>
      <c r="W48" s="164"/>
      <c r="X48" s="165">
        <f t="shared" si="8"/>
        <v>0</v>
      </c>
      <c r="Y48" s="72">
        <f>IF(OR(M48="",Q48="Mut+ext"),0,IF(ISERROR(W48+V48*VLOOKUP(M48,Paramétrage!$C$6:$E$29,3,0))=TRUE,X48,W48+V48*VLOOKUP(M48,Paramétrage!$C$6:$E$29,3,0)))</f>
        <v>0</v>
      </c>
      <c r="Z48" s="231"/>
      <c r="AA48" s="229"/>
      <c r="AB48" s="232"/>
      <c r="AC48" s="124"/>
      <c r="AD48" s="35"/>
      <c r="AE48" s="54">
        <f>IF(G48="",0,IF(K48="",0,IF(SUMIF(G38:G49,G48,O38:O49)=0,0,IF(OR(L48="",K48="obligatoire"),AF48/SUMIF(G38:G49,G48,O38:O49),AF48/(SUMIF(G38:G49,G48,O38:O49)/L48)))))</f>
        <v>0</v>
      </c>
      <c r="AF48" s="166">
        <f t="shared" si="9"/>
        <v>0</v>
      </c>
    </row>
    <row r="49" spans="1:32" x14ac:dyDescent="0.25">
      <c r="A49" s="246"/>
      <c r="B49" s="213"/>
      <c r="C49" s="241"/>
      <c r="D49" s="242"/>
      <c r="E49" s="236"/>
      <c r="F49" s="236"/>
      <c r="G49" s="154"/>
      <c r="H49" s="171"/>
      <c r="I49" s="125"/>
      <c r="J49" s="45"/>
      <c r="K49" s="44"/>
      <c r="L49" s="33"/>
      <c r="M49" s="156"/>
      <c r="N49" s="39"/>
      <c r="O49" s="172"/>
      <c r="P49" s="162"/>
      <c r="Q49" s="34"/>
      <c r="R49" s="228"/>
      <c r="S49" s="229"/>
      <c r="T49" s="230"/>
      <c r="U49" s="71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63">
        <f>IF(OR(M49="",Q49="Mut+ext"),0,IF(VLOOKUP(M49,Paramétrage!$C$6:$E$29,2,0)=0,0,IF(P49="","saisir capacité",N49*U49*VLOOKUP(M49,Paramétrage!$C$6:$E$29,2,0))))</f>
        <v>0</v>
      </c>
      <c r="W49" s="164"/>
      <c r="X49" s="165">
        <f t="shared" si="8"/>
        <v>0</v>
      </c>
      <c r="Y49" s="72">
        <f>IF(OR(M49="",Q49="Mut+ext"),0,IF(ISERROR(W49+V49*VLOOKUP(M49,Paramétrage!$C$6:$E$29,3,0))=TRUE,X49,W49+V49*VLOOKUP(M49,Paramétrage!$C$6:$E$29,3,0)))</f>
        <v>0</v>
      </c>
      <c r="Z49" s="231"/>
      <c r="AA49" s="229"/>
      <c r="AB49" s="232"/>
      <c r="AC49" s="124"/>
      <c r="AD49" s="35"/>
      <c r="AE49" s="54">
        <f>IF(G49="",0,IF(K49="",0,IF(SUMIF(G38:G49,G49,O38:O49)=0,0,IF(OR(L49="",K49="obligatoire"),AF49/SUMIF(G38:G49,G49,O38:O49),AF49/(SUMIF(G38:G49,G49,O38:O49)/L49)))))</f>
        <v>0</v>
      </c>
      <c r="AF49" s="166">
        <f t="shared" si="9"/>
        <v>0</v>
      </c>
    </row>
    <row r="50" spans="1:32" x14ac:dyDescent="0.25">
      <c r="A50" s="246"/>
      <c r="B50" s="213"/>
      <c r="C50" s="173"/>
      <c r="D50" s="174"/>
      <c r="E50" s="175"/>
      <c r="F50" s="175"/>
      <c r="G50" s="175"/>
      <c r="H50" s="176"/>
      <c r="I50" s="126"/>
      <c r="J50" s="92"/>
      <c r="K50" s="56"/>
      <c r="L50" s="57"/>
      <c r="M50" s="177"/>
      <c r="N50" s="58">
        <f>AE50</f>
        <v>20</v>
      </c>
      <c r="O50" s="178"/>
      <c r="P50" s="178"/>
      <c r="Q50" s="61"/>
      <c r="R50" s="59"/>
      <c r="S50" s="59"/>
      <c r="T50" s="60"/>
      <c r="U50" s="93"/>
      <c r="V50" s="179">
        <f>SUM(V38:V49)</f>
        <v>0</v>
      </c>
      <c r="W50" s="177">
        <f>SUM(W38:W49)</f>
        <v>0</v>
      </c>
      <c r="X50" s="180">
        <f>SUM(X38:X49)</f>
        <v>0</v>
      </c>
      <c r="Y50" s="62">
        <f>SUM(Y38:Y49)</f>
        <v>0</v>
      </c>
      <c r="Z50" s="94"/>
      <c r="AA50" s="95"/>
      <c r="AB50" s="96"/>
      <c r="AC50" s="97"/>
      <c r="AD50" s="98"/>
      <c r="AE50" s="99">
        <f>SUM(AE38:AE49)</f>
        <v>20</v>
      </c>
      <c r="AF50" s="100">
        <f>SUM(AF38:AF49)</f>
        <v>900</v>
      </c>
    </row>
    <row r="51" spans="1:32" ht="15.45" customHeight="1" x14ac:dyDescent="0.25">
      <c r="A51" s="246"/>
      <c r="B51" s="213" t="s">
        <v>71</v>
      </c>
      <c r="C51" s="237" t="s">
        <v>72</v>
      </c>
      <c r="D51" s="238"/>
      <c r="E51" s="235"/>
      <c r="F51" s="235" t="s">
        <v>30</v>
      </c>
      <c r="G51" s="154"/>
      <c r="H51" s="155"/>
      <c r="I51" s="47"/>
      <c r="J51" s="45"/>
      <c r="K51" s="52"/>
      <c r="L51" s="33"/>
      <c r="M51" s="156"/>
      <c r="N51" s="40"/>
      <c r="O51" s="161"/>
      <c r="P51" s="162"/>
      <c r="Q51" s="37"/>
      <c r="R51" s="228"/>
      <c r="S51" s="229"/>
      <c r="T51" s="230"/>
      <c r="U51" s="71">
        <f>IF(OR(P51="",M51=Paramétrage!$C$10,M51=Paramétrage!$C$13,M51=Paramétrage!$C$17,M51=Paramétrage!$C$20,M51=Paramétrage!$C$24,M51=Paramétrage!$C$27,AND(M51&lt;&gt;Paramétrage!$C$9,Q51="Mut+ext")),0,ROUNDUP(O51/P51,0))</f>
        <v>0</v>
      </c>
      <c r="V51" s="163">
        <f>IF(OR(M51="",Q51="Mut+ext"),0,IF(VLOOKUP(M51,Paramétrage!$C$6:$E$29,2,0)=0,0,IF(P51="","saisir capacité",N51*U51*VLOOKUP(M51,Paramétrage!$C$6:$E$29,2,0))))</f>
        <v>0</v>
      </c>
      <c r="W51" s="164"/>
      <c r="X51" s="165">
        <f t="shared" ref="X51:X62" si="12">IF(OR(M51="",Q51="Mut+ext"),0,IF(ISERROR(V51+W51)=TRUE,V51,V51+W51))</f>
        <v>0</v>
      </c>
      <c r="Y51" s="72">
        <f>IF(OR(M51="",Q51="Mut+ext"),0,IF(ISERROR(W51+V51*VLOOKUP(M51,Paramétrage!$C$6:$E$29,3,0))=TRUE,X51,W51+V51*VLOOKUP(M51,Paramétrage!$C$6:$E$29,3,0)))</f>
        <v>0</v>
      </c>
      <c r="Z51" s="231"/>
      <c r="AA51" s="229"/>
      <c r="AB51" s="232"/>
      <c r="AC51" s="53"/>
      <c r="AD51" s="35"/>
      <c r="AE51" s="54">
        <f>IF(G51="",0,IF(K51="",0,IF(SUMIF(G51:G62,G51,O51:O62)=0,0,IF(OR(L51="",K51="obligatoire"),AF51/SUMIF(G51:G62,G51,O51:O62),AF51/(SUMIF(G51:G62,G51,O51:O62)/L51)))))</f>
        <v>0</v>
      </c>
      <c r="AF51" s="166">
        <f>N51*O51</f>
        <v>0</v>
      </c>
    </row>
    <row r="52" spans="1:32" x14ac:dyDescent="0.25">
      <c r="A52" s="246"/>
      <c r="B52" s="213"/>
      <c r="C52" s="239"/>
      <c r="D52" s="240"/>
      <c r="E52" s="235"/>
      <c r="F52" s="235"/>
      <c r="G52" s="154"/>
      <c r="H52" s="155"/>
      <c r="I52" s="47"/>
      <c r="J52" s="45"/>
      <c r="K52" s="52"/>
      <c r="L52" s="33"/>
      <c r="M52" s="156"/>
      <c r="N52" s="40"/>
      <c r="O52" s="161"/>
      <c r="P52" s="162"/>
      <c r="Q52" s="34"/>
      <c r="R52" s="228"/>
      <c r="S52" s="229"/>
      <c r="T52" s="230"/>
      <c r="U52" s="71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163">
        <f>IF(OR(M52="",Q52="Mut+ext"),0,IF(VLOOKUP(M52,Paramétrage!$C$6:$E$29,2,0)=0,0,IF(P52="","saisir capacité",N52*U52*VLOOKUP(M52,Paramétrage!$C$6:$E$29,2,0))))</f>
        <v>0</v>
      </c>
      <c r="W52" s="164"/>
      <c r="X52" s="165">
        <f t="shared" si="12"/>
        <v>0</v>
      </c>
      <c r="Y52" s="72">
        <f>IF(OR(M52="",Q52="Mut+ext"),0,IF(ISERROR(W52+V52*VLOOKUP(M52,Paramétrage!$C$6:$E$29,3,0))=TRUE,X52,W52+V52*VLOOKUP(M52,Paramétrage!$C$6:$E$29,3,0)))</f>
        <v>0</v>
      </c>
      <c r="Z52" s="231"/>
      <c r="AA52" s="229"/>
      <c r="AB52" s="232"/>
      <c r="AC52" s="124"/>
      <c r="AD52" s="35"/>
      <c r="AE52" s="54">
        <f>IF(G52="",0,IF(K52="",0,IF(SUMIF(G51:G62,G52,O51:O62)=0,0,IF(OR(L52="",K52="obligatoire"),AF52/SUMIF(G51:G62,G52,O51:O62),AF52/(SUMIF(G51:G62,G52,O51:O62)/L52)))))</f>
        <v>0</v>
      </c>
      <c r="AF52" s="166">
        <f t="shared" ref="AF52:AF62" si="13">N52*O52</f>
        <v>0</v>
      </c>
    </row>
    <row r="53" spans="1:32" x14ac:dyDescent="0.25">
      <c r="A53" s="246"/>
      <c r="B53" s="213"/>
      <c r="C53" s="239"/>
      <c r="D53" s="240"/>
      <c r="E53" s="235"/>
      <c r="F53" s="235"/>
      <c r="G53" s="154"/>
      <c r="H53" s="155"/>
      <c r="I53" s="47"/>
      <c r="J53" s="45"/>
      <c r="K53" s="52"/>
      <c r="L53" s="33"/>
      <c r="M53" s="156"/>
      <c r="N53" s="40"/>
      <c r="O53" s="161"/>
      <c r="P53" s="162"/>
      <c r="Q53" s="34"/>
      <c r="R53" s="228"/>
      <c r="S53" s="229"/>
      <c r="T53" s="230"/>
      <c r="U53" s="71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163">
        <f>IF(OR(M53="",Q53="Mut+ext"),0,IF(VLOOKUP(M53,Paramétrage!$C$6:$E$29,2,0)=0,0,IF(P53="","saisir capacité",N53*U53*VLOOKUP(M53,Paramétrage!$C$6:$E$29,2,0))))</f>
        <v>0</v>
      </c>
      <c r="W53" s="164"/>
      <c r="X53" s="165">
        <f t="shared" si="12"/>
        <v>0</v>
      </c>
      <c r="Y53" s="72">
        <f>IF(OR(M53="",Q53="Mut+ext"),0,IF(ISERROR(W53+V53*VLOOKUP(M53,Paramétrage!$C$6:$E$29,3,0))=TRUE,X53,W53+V53*VLOOKUP(M53,Paramétrage!$C$6:$E$29,3,0)))</f>
        <v>0</v>
      </c>
      <c r="Z53" s="231"/>
      <c r="AA53" s="229"/>
      <c r="AB53" s="232"/>
      <c r="AC53" s="124"/>
      <c r="AD53" s="35"/>
      <c r="AE53" s="54">
        <f>IF(G53="",0,IF(K53="",0,IF(SUMIF(G51:G62,G53,O51:O62)=0,0,IF(OR(L53="",K53="obligatoire"),AF53/SUMIF(G51:G62,G53,O51:O62),AF53/(SUMIF(G51:G62,G53,O51:O62)/L53)))))</f>
        <v>0</v>
      </c>
      <c r="AF53" s="166">
        <f t="shared" si="13"/>
        <v>0</v>
      </c>
    </row>
    <row r="54" spans="1:32" x14ac:dyDescent="0.25">
      <c r="A54" s="246"/>
      <c r="B54" s="213"/>
      <c r="C54" s="239"/>
      <c r="D54" s="240"/>
      <c r="E54" s="235"/>
      <c r="F54" s="235"/>
      <c r="G54" s="154"/>
      <c r="H54" s="155"/>
      <c r="I54" s="47"/>
      <c r="J54" s="45"/>
      <c r="K54" s="52"/>
      <c r="L54" s="33"/>
      <c r="M54" s="156"/>
      <c r="N54" s="40"/>
      <c r="O54" s="161"/>
      <c r="P54" s="162"/>
      <c r="Q54" s="34"/>
      <c r="R54" s="228"/>
      <c r="S54" s="229"/>
      <c r="T54" s="230"/>
      <c r="U54" s="71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63">
        <f>IF(OR(M54="",Q54="Mut+ext"),0,IF(VLOOKUP(M54,Paramétrage!$C$6:$E$29,2,0)=0,0,IF(P54="","saisir capacité",N54*U54*VLOOKUP(M54,Paramétrage!$C$6:$E$29,2,0))))</f>
        <v>0</v>
      </c>
      <c r="W54" s="164"/>
      <c r="X54" s="165">
        <f t="shared" ref="X54:X57" si="14">IF(OR(M54="",Q54="Mut+ext"),0,IF(ISERROR(V54+W54)=TRUE,V54,V54+W54))</f>
        <v>0</v>
      </c>
      <c r="Y54" s="72">
        <f>IF(OR(M54="",Q54="Mut+ext"),0,IF(ISERROR(W54+V54*VLOOKUP(M54,Paramétrage!$C$6:$E$29,3,0))=TRUE,X54,W54+V54*VLOOKUP(M54,Paramétrage!$C$6:$E$29,3,0)))</f>
        <v>0</v>
      </c>
      <c r="Z54" s="231"/>
      <c r="AA54" s="229"/>
      <c r="AB54" s="232"/>
      <c r="AC54" s="46"/>
      <c r="AD54" s="35"/>
      <c r="AE54" s="54">
        <f>IF(G54="",0,IF(K54="",0,IF(SUMIF(G47:G58,G54,O47:O58)=0,0,IF(OR(L54="",K54="obligatoire"),AF54/SUMIF(G47:G58,G54,O47:O58),AF54/(SUMIF(G47:G58,G54,O47:O58)/L54)))))</f>
        <v>0</v>
      </c>
      <c r="AF54" s="166">
        <f t="shared" ref="AF54:AF57" si="15">N54*O54</f>
        <v>0</v>
      </c>
    </row>
    <row r="55" spans="1:32" x14ac:dyDescent="0.25">
      <c r="A55" s="246"/>
      <c r="B55" s="213"/>
      <c r="C55" s="239"/>
      <c r="D55" s="240"/>
      <c r="E55" s="235"/>
      <c r="F55" s="235"/>
      <c r="G55" s="154"/>
      <c r="H55" s="155"/>
      <c r="I55" s="47"/>
      <c r="J55" s="45"/>
      <c r="K55" s="52"/>
      <c r="L55" s="33"/>
      <c r="M55" s="156"/>
      <c r="N55" s="40"/>
      <c r="O55" s="161"/>
      <c r="P55" s="162"/>
      <c r="Q55" s="34"/>
      <c r="R55" s="228"/>
      <c r="S55" s="229"/>
      <c r="T55" s="230"/>
      <c r="U55" s="71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63">
        <f>IF(OR(M55="",Q55="Mut+ext"),0,IF(VLOOKUP(M55,Paramétrage!$C$6:$E$29,2,0)=0,0,IF(P55="","saisir capacité",N55*U55*VLOOKUP(M55,Paramétrage!$C$6:$E$29,2,0))))</f>
        <v>0</v>
      </c>
      <c r="W55" s="164"/>
      <c r="X55" s="165">
        <f t="shared" si="14"/>
        <v>0</v>
      </c>
      <c r="Y55" s="72">
        <f>IF(OR(M55="",Q55="Mut+ext"),0,IF(ISERROR(W55+V55*VLOOKUP(M55,Paramétrage!$C$6:$E$29,3,0))=TRUE,X55,W55+V55*VLOOKUP(M55,Paramétrage!$C$6:$E$29,3,0)))</f>
        <v>0</v>
      </c>
      <c r="Z55" s="231"/>
      <c r="AA55" s="229"/>
      <c r="AB55" s="232"/>
      <c r="AC55" s="124"/>
      <c r="AD55" s="35"/>
      <c r="AE55" s="54">
        <f>IF(G55="",0,IF(K55="",0,IF(SUMIF(G47:G58,G55,O47:O58)=0,0,IF(OR(L55="",K55="obligatoire"),AF55/SUMIF(G47:G58,G55,O47:O58),AF55/(SUMIF(G47:G58,G55,O47:O58)/L55)))))</f>
        <v>0</v>
      </c>
      <c r="AF55" s="166">
        <f t="shared" si="15"/>
        <v>0</v>
      </c>
    </row>
    <row r="56" spans="1:32" x14ac:dyDescent="0.25">
      <c r="A56" s="246"/>
      <c r="B56" s="213"/>
      <c r="C56" s="239"/>
      <c r="D56" s="240"/>
      <c r="E56" s="235"/>
      <c r="F56" s="235"/>
      <c r="G56" s="154"/>
      <c r="H56" s="171"/>
      <c r="I56" s="125"/>
      <c r="J56" s="45"/>
      <c r="K56" s="44"/>
      <c r="L56" s="33"/>
      <c r="M56" s="156"/>
      <c r="N56" s="39"/>
      <c r="O56" s="170"/>
      <c r="P56" s="162"/>
      <c r="Q56" s="34"/>
      <c r="R56" s="228"/>
      <c r="S56" s="229"/>
      <c r="T56" s="230"/>
      <c r="U56" s="71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163">
        <f>IF(OR(M56="",Q56="Mut+ext"),0,IF(VLOOKUP(M56,Paramétrage!$C$6:$E$29,2,0)=0,0,IF(P56="","saisir capacité",N56*U56*VLOOKUP(M56,Paramétrage!$C$6:$E$29,2,0))))</f>
        <v>0</v>
      </c>
      <c r="W56" s="164"/>
      <c r="X56" s="165">
        <f t="shared" si="14"/>
        <v>0</v>
      </c>
      <c r="Y56" s="72">
        <f>IF(OR(M56="",Q56="Mut+ext"),0,IF(ISERROR(W56+V56*VLOOKUP(M56,Paramétrage!$C$6:$E$29,3,0))=TRUE,X56,W56+V56*VLOOKUP(M56,Paramétrage!$C$6:$E$29,3,0)))</f>
        <v>0</v>
      </c>
      <c r="Z56" s="231"/>
      <c r="AA56" s="229"/>
      <c r="AB56" s="232"/>
      <c r="AC56" s="124"/>
      <c r="AD56" s="35"/>
      <c r="AE56" s="54">
        <f>IF(G56="",0,IF(K56="",0,IF(SUMIF(G47:G58,G56,O47:O58)=0,0,IF(OR(L56="",K56="obligatoire"),AF56/SUMIF(G47:G58,G56,O47:O58),AF56/(SUMIF(G47:G58,G56,O47:O58)/L56)))))</f>
        <v>0</v>
      </c>
      <c r="AF56" s="166">
        <f t="shared" si="15"/>
        <v>0</v>
      </c>
    </row>
    <row r="57" spans="1:32" x14ac:dyDescent="0.25">
      <c r="A57" s="246"/>
      <c r="B57" s="213"/>
      <c r="C57" s="239"/>
      <c r="D57" s="240"/>
      <c r="E57" s="235"/>
      <c r="F57" s="235"/>
      <c r="G57" s="154"/>
      <c r="H57" s="171"/>
      <c r="I57" s="125"/>
      <c r="J57" s="45"/>
      <c r="K57" s="44"/>
      <c r="L57" s="33"/>
      <c r="M57" s="156"/>
      <c r="N57" s="39"/>
      <c r="O57" s="161"/>
      <c r="P57" s="162"/>
      <c r="Q57" s="34"/>
      <c r="R57" s="228"/>
      <c r="S57" s="229"/>
      <c r="T57" s="230"/>
      <c r="U57" s="71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63">
        <f>IF(OR(M57="",Q57="Mut+ext"),0,IF(VLOOKUP(M57,Paramétrage!$C$6:$E$29,2,0)=0,0,IF(P57="","saisir capacité",N57*U57*VLOOKUP(M57,Paramétrage!$C$6:$E$29,2,0))))</f>
        <v>0</v>
      </c>
      <c r="W57" s="164"/>
      <c r="X57" s="165">
        <f t="shared" si="14"/>
        <v>0</v>
      </c>
      <c r="Y57" s="72">
        <f>IF(OR(M57="",Q57="Mut+ext"),0,IF(ISERROR(W57+V57*VLOOKUP(M57,Paramétrage!$C$6:$E$29,3,0))=TRUE,X57,W57+V57*VLOOKUP(M57,Paramétrage!$C$6:$E$29,3,0)))</f>
        <v>0</v>
      </c>
      <c r="Z57" s="231"/>
      <c r="AA57" s="229"/>
      <c r="AB57" s="232"/>
      <c r="AC57" s="124"/>
      <c r="AD57" s="35"/>
      <c r="AE57" s="54">
        <f>IF(G57="",0,IF(K57="",0,IF(SUMIF(G47:G58,G57,O47:O58)=0,0,IF(OR(L57="",K57="obligatoire"),AF57/SUMIF(G47:G58,G57,O47:O58),AF57/(SUMIF(G47:G58,G57,O47:O58)/L57)))))</f>
        <v>0</v>
      </c>
      <c r="AF57" s="166">
        <f t="shared" si="15"/>
        <v>0</v>
      </c>
    </row>
    <row r="58" spans="1:32" x14ac:dyDescent="0.25">
      <c r="A58" s="246"/>
      <c r="B58" s="213"/>
      <c r="C58" s="239"/>
      <c r="D58" s="240"/>
      <c r="E58" s="235"/>
      <c r="F58" s="235"/>
      <c r="G58" s="154"/>
      <c r="H58" s="155"/>
      <c r="I58" s="47"/>
      <c r="J58" s="45"/>
      <c r="K58" s="52"/>
      <c r="L58" s="33"/>
      <c r="M58" s="156"/>
      <c r="N58" s="40"/>
      <c r="O58" s="161"/>
      <c r="P58" s="162"/>
      <c r="Q58" s="34"/>
      <c r="R58" s="228"/>
      <c r="S58" s="229"/>
      <c r="T58" s="230"/>
      <c r="U58" s="71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63">
        <f>IF(OR(M58="",Q58="Mut+ext"),0,IF(VLOOKUP(M58,Paramétrage!$C$6:$E$29,2,0)=0,0,IF(P58="","saisir capacité",N58*U58*VLOOKUP(M58,Paramétrage!$C$6:$E$29,2,0))))</f>
        <v>0</v>
      </c>
      <c r="W58" s="164"/>
      <c r="X58" s="165">
        <f t="shared" si="12"/>
        <v>0</v>
      </c>
      <c r="Y58" s="72">
        <f>IF(OR(M58="",Q58="Mut+ext"),0,IF(ISERROR(W58+V58*VLOOKUP(M58,Paramétrage!$C$6:$E$29,3,0))=TRUE,X58,W58+V58*VLOOKUP(M58,Paramétrage!$C$6:$E$29,3,0)))</f>
        <v>0</v>
      </c>
      <c r="Z58" s="231"/>
      <c r="AA58" s="229"/>
      <c r="AB58" s="232"/>
      <c r="AC58" s="46"/>
      <c r="AD58" s="35"/>
      <c r="AE58" s="54">
        <f>IF(G58="",0,IF(K58="",0,IF(SUMIF(G51:G62,G58,O51:O62)=0,0,IF(OR(L58="",K58="obligatoire"),AF58/SUMIF(G51:G62,G58,O51:O62),AF58/(SUMIF(G51:G62,G58,O51:O62)/L58)))))</f>
        <v>0</v>
      </c>
      <c r="AF58" s="166">
        <f t="shared" si="13"/>
        <v>0</v>
      </c>
    </row>
    <row r="59" spans="1:32" x14ac:dyDescent="0.25">
      <c r="A59" s="246"/>
      <c r="B59" s="213"/>
      <c r="C59" s="239"/>
      <c r="D59" s="240"/>
      <c r="E59" s="235"/>
      <c r="F59" s="235"/>
      <c r="G59" s="154"/>
      <c r="H59" s="155"/>
      <c r="I59" s="47"/>
      <c r="J59" s="45"/>
      <c r="K59" s="52"/>
      <c r="L59" s="33"/>
      <c r="M59" s="156"/>
      <c r="N59" s="40"/>
      <c r="O59" s="161"/>
      <c r="P59" s="162"/>
      <c r="Q59" s="34"/>
      <c r="R59" s="228"/>
      <c r="S59" s="229"/>
      <c r="T59" s="230"/>
      <c r="U59" s="71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63">
        <f>IF(OR(M59="",Q59="Mut+ext"),0,IF(VLOOKUP(M59,Paramétrage!$C$6:$E$29,2,0)=0,0,IF(P59="","saisir capacité",N59*U59*VLOOKUP(M59,Paramétrage!$C$6:$E$29,2,0))))</f>
        <v>0</v>
      </c>
      <c r="W59" s="164"/>
      <c r="X59" s="165">
        <f t="shared" si="12"/>
        <v>0</v>
      </c>
      <c r="Y59" s="72">
        <f>IF(OR(M59="",Q59="Mut+ext"),0,IF(ISERROR(W59+V59*VLOOKUP(M59,Paramétrage!$C$6:$E$29,3,0))=TRUE,X59,W59+V59*VLOOKUP(M59,Paramétrage!$C$6:$E$29,3,0)))</f>
        <v>0</v>
      </c>
      <c r="Z59" s="231"/>
      <c r="AA59" s="229"/>
      <c r="AB59" s="232"/>
      <c r="AC59" s="124"/>
      <c r="AD59" s="35"/>
      <c r="AE59" s="54">
        <f>IF(G59="",0,IF(K59="",0,IF(SUMIF(G51:G62,G59,O51:O62)=0,0,IF(OR(L59="",K59="obligatoire"),AF59/SUMIF(G51:G62,G59,O51:O62),AF59/(SUMIF(G51:G62,G59,O51:O62)/L59)))))</f>
        <v>0</v>
      </c>
      <c r="AF59" s="166">
        <f t="shared" si="13"/>
        <v>0</v>
      </c>
    </row>
    <row r="60" spans="1:32" x14ac:dyDescent="0.25">
      <c r="A60" s="246"/>
      <c r="B60" s="213"/>
      <c r="C60" s="239"/>
      <c r="D60" s="240"/>
      <c r="E60" s="235"/>
      <c r="F60" s="235"/>
      <c r="G60" s="154"/>
      <c r="H60" s="171"/>
      <c r="I60" s="125"/>
      <c r="J60" s="45"/>
      <c r="K60" s="44"/>
      <c r="L60" s="33"/>
      <c r="M60" s="156"/>
      <c r="N60" s="39"/>
      <c r="O60" s="170"/>
      <c r="P60" s="162"/>
      <c r="Q60" s="34"/>
      <c r="R60" s="228"/>
      <c r="S60" s="229"/>
      <c r="T60" s="230"/>
      <c r="U60" s="71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63">
        <f>IF(OR(M60="",Q60="Mut+ext"),0,IF(VLOOKUP(M60,Paramétrage!$C$6:$E$29,2,0)=0,0,IF(P60="","saisir capacité",N60*U60*VLOOKUP(M60,Paramétrage!$C$6:$E$29,2,0))))</f>
        <v>0</v>
      </c>
      <c r="W60" s="164"/>
      <c r="X60" s="165">
        <f t="shared" si="12"/>
        <v>0</v>
      </c>
      <c r="Y60" s="72">
        <f>IF(OR(M60="",Q60="Mut+ext"),0,IF(ISERROR(W60+V60*VLOOKUP(M60,Paramétrage!$C$6:$E$29,3,0))=TRUE,X60,W60+V60*VLOOKUP(M60,Paramétrage!$C$6:$E$29,3,0)))</f>
        <v>0</v>
      </c>
      <c r="Z60" s="231"/>
      <c r="AA60" s="229"/>
      <c r="AB60" s="232"/>
      <c r="AC60" s="124"/>
      <c r="AD60" s="35"/>
      <c r="AE60" s="54">
        <f>IF(G60="",0,IF(K60="",0,IF(SUMIF(G51:G62,G60,O51:O62)=0,0,IF(OR(L60="",K60="obligatoire"),AF60/SUMIF(G51:G62,G60,O51:O62),AF60/(SUMIF(G51:G62,G60,O51:O62)/L60)))))</f>
        <v>0</v>
      </c>
      <c r="AF60" s="166">
        <f t="shared" si="13"/>
        <v>0</v>
      </c>
    </row>
    <row r="61" spans="1:32" x14ac:dyDescent="0.25">
      <c r="A61" s="246"/>
      <c r="B61" s="213"/>
      <c r="C61" s="239"/>
      <c r="D61" s="240"/>
      <c r="E61" s="235"/>
      <c r="F61" s="235"/>
      <c r="G61" s="154"/>
      <c r="H61" s="171"/>
      <c r="I61" s="125"/>
      <c r="J61" s="45"/>
      <c r="K61" s="44"/>
      <c r="L61" s="33"/>
      <c r="M61" s="156"/>
      <c r="N61" s="39"/>
      <c r="O61" s="161"/>
      <c r="P61" s="162"/>
      <c r="Q61" s="34"/>
      <c r="R61" s="228"/>
      <c r="S61" s="229"/>
      <c r="T61" s="230"/>
      <c r="U61" s="71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63">
        <f>IF(OR(M61="",Q61="Mut+ext"),0,IF(VLOOKUP(M61,Paramétrage!$C$6:$E$29,2,0)=0,0,IF(P61="","saisir capacité",N61*U61*VLOOKUP(M61,Paramétrage!$C$6:$E$29,2,0))))</f>
        <v>0</v>
      </c>
      <c r="W61" s="164"/>
      <c r="X61" s="165">
        <f t="shared" si="12"/>
        <v>0</v>
      </c>
      <c r="Y61" s="72">
        <f>IF(OR(M61="",Q61="Mut+ext"),0,IF(ISERROR(W61+V61*VLOOKUP(M61,Paramétrage!$C$6:$E$29,3,0))=TRUE,X61,W61+V61*VLOOKUP(M61,Paramétrage!$C$6:$E$29,3,0)))</f>
        <v>0</v>
      </c>
      <c r="Z61" s="231"/>
      <c r="AA61" s="229"/>
      <c r="AB61" s="232"/>
      <c r="AC61" s="124"/>
      <c r="AD61" s="35"/>
      <c r="AE61" s="54">
        <f>IF(G61="",0,IF(K61="",0,IF(SUMIF(G51:G62,G61,O51:O62)=0,0,IF(OR(L61="",K61="obligatoire"),AF61/SUMIF(G51:G62,G61,O51:O62),AF61/(SUMIF(G51:G62,G61,O51:O62)/L61)))))</f>
        <v>0</v>
      </c>
      <c r="AF61" s="166">
        <f t="shared" si="13"/>
        <v>0</v>
      </c>
    </row>
    <row r="62" spans="1:32" x14ac:dyDescent="0.25">
      <c r="A62" s="246"/>
      <c r="B62" s="213"/>
      <c r="C62" s="241"/>
      <c r="D62" s="242"/>
      <c r="E62" s="236"/>
      <c r="F62" s="236"/>
      <c r="G62" s="154"/>
      <c r="H62" s="171"/>
      <c r="I62" s="125"/>
      <c r="J62" s="45"/>
      <c r="K62" s="44"/>
      <c r="L62" s="33"/>
      <c r="M62" s="156"/>
      <c r="N62" s="39"/>
      <c r="O62" s="172"/>
      <c r="P62" s="162"/>
      <c r="Q62" s="34"/>
      <c r="R62" s="228"/>
      <c r="S62" s="229"/>
      <c r="T62" s="230"/>
      <c r="U62" s="71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63">
        <f>IF(OR(M62="",Q62="Mut+ext"),0,IF(VLOOKUP(M62,Paramétrage!$C$6:$E$29,2,0)=0,0,IF(P62="","saisir capacité",N62*U62*VLOOKUP(M62,Paramétrage!$C$6:$E$29,2,0))))</f>
        <v>0</v>
      </c>
      <c r="W62" s="164"/>
      <c r="X62" s="165">
        <f t="shared" si="12"/>
        <v>0</v>
      </c>
      <c r="Y62" s="72">
        <f>IF(OR(M62="",Q62="Mut+ext"),0,IF(ISERROR(W62+V62*VLOOKUP(M62,Paramétrage!$C$6:$E$29,3,0))=TRUE,X62,W62+V62*VLOOKUP(M62,Paramétrage!$C$6:$E$29,3,0)))</f>
        <v>0</v>
      </c>
      <c r="Z62" s="231"/>
      <c r="AA62" s="229"/>
      <c r="AB62" s="232"/>
      <c r="AC62" s="124"/>
      <c r="AD62" s="35"/>
      <c r="AE62" s="54">
        <f>IF(G62="",0,IF(K62="",0,IF(SUMIF(G51:G62,G62,O51:O62)=0,0,IF(OR(L62="",K62="obligatoire"),AF62/SUMIF(G51:G62,G62,O51:O62),AF62/(SUMIF(G51:G62,G62,O51:O62)/L62)))))</f>
        <v>0</v>
      </c>
      <c r="AF62" s="166">
        <f t="shared" si="13"/>
        <v>0</v>
      </c>
    </row>
    <row r="63" spans="1:32" x14ac:dyDescent="0.25">
      <c r="A63" s="246"/>
      <c r="B63" s="213"/>
      <c r="C63" s="173"/>
      <c r="D63" s="174"/>
      <c r="E63" s="175"/>
      <c r="F63" s="175"/>
      <c r="G63" s="175"/>
      <c r="H63" s="176"/>
      <c r="I63" s="126"/>
      <c r="J63" s="92"/>
      <c r="K63" s="56"/>
      <c r="L63" s="57"/>
      <c r="M63" s="177"/>
      <c r="N63" s="58">
        <f>AE63</f>
        <v>0</v>
      </c>
      <c r="O63" s="178"/>
      <c r="P63" s="178"/>
      <c r="Q63" s="61"/>
      <c r="R63" s="59"/>
      <c r="S63" s="59"/>
      <c r="T63" s="60"/>
      <c r="U63" s="93"/>
      <c r="V63" s="179">
        <f>SUM(V51:V62)</f>
        <v>0</v>
      </c>
      <c r="W63" s="177">
        <f>SUM(W51:W62)</f>
        <v>0</v>
      </c>
      <c r="X63" s="180">
        <f>SUM(X51:X62)</f>
        <v>0</v>
      </c>
      <c r="Y63" s="62">
        <f>SUM(Y51:Y62)</f>
        <v>0</v>
      </c>
      <c r="Z63" s="94"/>
      <c r="AA63" s="95"/>
      <c r="AB63" s="96"/>
      <c r="AC63" s="97"/>
      <c r="AD63" s="98"/>
      <c r="AE63" s="99">
        <f>SUM(AE51:AE62)</f>
        <v>0</v>
      </c>
      <c r="AF63" s="100">
        <f>SUM(AF51:AF62)</f>
        <v>0</v>
      </c>
    </row>
    <row r="64" spans="1:32" ht="15.45" customHeight="1" x14ac:dyDescent="0.25">
      <c r="A64" s="246"/>
      <c r="B64" s="213" t="s">
        <v>73</v>
      </c>
      <c r="C64" s="237" t="s">
        <v>74</v>
      </c>
      <c r="D64" s="238"/>
      <c r="E64" s="235"/>
      <c r="F64" s="235" t="s">
        <v>30</v>
      </c>
      <c r="G64" s="154"/>
      <c r="H64" s="155"/>
      <c r="I64" s="47"/>
      <c r="J64" s="45"/>
      <c r="K64" s="52"/>
      <c r="L64" s="33"/>
      <c r="M64" s="156"/>
      <c r="N64" s="40"/>
      <c r="O64" s="161"/>
      <c r="P64" s="162"/>
      <c r="Q64" s="37"/>
      <c r="R64" s="228"/>
      <c r="S64" s="229"/>
      <c r="T64" s="230"/>
      <c r="U64" s="71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163">
        <f>IF(OR(M64="",Q64="Mut+ext"),0,IF(VLOOKUP(M64,Paramétrage!$C$6:$E$29,2,0)=0,0,IF(P64="","saisir capacité",N64*U64*VLOOKUP(M64,Paramétrage!$C$6:$E$29,2,0))))</f>
        <v>0</v>
      </c>
      <c r="W64" s="164"/>
      <c r="X64" s="165">
        <f t="shared" ref="X64:X75" si="16">IF(OR(M64="",Q64="Mut+ext"),0,IF(ISERROR(V64+W64)=TRUE,V64,V64+W64))</f>
        <v>0</v>
      </c>
      <c r="Y64" s="72">
        <f>IF(OR(M64="",Q64="Mut+ext"),0,IF(ISERROR(W64+V64*VLOOKUP(M64,Paramétrage!$C$6:$E$29,3,0))=TRUE,X64,W64+V64*VLOOKUP(M64,Paramétrage!$C$6:$E$29,3,0)))</f>
        <v>0</v>
      </c>
      <c r="Z64" s="231"/>
      <c r="AA64" s="229"/>
      <c r="AB64" s="232"/>
      <c r="AC64" s="53"/>
      <c r="AD64" s="35"/>
      <c r="AE64" s="54">
        <f>IF(G64="",0,IF(K64="",0,IF(SUMIF(G64:G75,G64,O64:O75)=0,0,IF(OR(L64="",K64="obligatoire"),AF64/SUMIF(G64:G75,G64,O64:O75),AF64/(SUMIF(G64:G75,G64,O64:O75)/L64)))))</f>
        <v>0</v>
      </c>
      <c r="AF64" s="166">
        <f t="shared" ref="AF64:AF75" si="17">N64*O64</f>
        <v>0</v>
      </c>
    </row>
    <row r="65" spans="1:32" x14ac:dyDescent="0.25">
      <c r="A65" s="246"/>
      <c r="B65" s="213"/>
      <c r="C65" s="239"/>
      <c r="D65" s="240"/>
      <c r="E65" s="235"/>
      <c r="F65" s="235"/>
      <c r="G65" s="154"/>
      <c r="H65" s="181"/>
      <c r="I65" s="47"/>
      <c r="J65" s="45"/>
      <c r="K65" s="44"/>
      <c r="L65" s="33"/>
      <c r="M65" s="156"/>
      <c r="N65" s="39"/>
      <c r="O65" s="172"/>
      <c r="P65" s="162"/>
      <c r="Q65" s="34"/>
      <c r="R65" s="228"/>
      <c r="S65" s="229"/>
      <c r="T65" s="230"/>
      <c r="U65" s="71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163">
        <f>IF(OR(M65="",Q65="Mut+ext"),0,IF(VLOOKUP(M65,Paramétrage!$C$6:$E$29,2,0)=0,0,IF(P65="","saisir capacité",N65*U65*VLOOKUP(M65,Paramétrage!$C$6:$E$29,2,0))))</f>
        <v>0</v>
      </c>
      <c r="W65" s="164"/>
      <c r="X65" s="165">
        <f t="shared" si="16"/>
        <v>0</v>
      </c>
      <c r="Y65" s="72">
        <f>IF(OR(M65="",Q65="Mut+ext"),0,IF(ISERROR(W65+V65*VLOOKUP(M65,Paramétrage!$C$6:$E$29,3,0))=TRUE,X65,W65+V65*VLOOKUP(M65,Paramétrage!$C$6:$E$29,3,0)))</f>
        <v>0</v>
      </c>
      <c r="Z65" s="231"/>
      <c r="AA65" s="229"/>
      <c r="AB65" s="232"/>
      <c r="AC65" s="124"/>
      <c r="AD65" s="35"/>
      <c r="AE65" s="54">
        <f>IF(G65="",0,IF(K65="",0,IF(SUMIF(G64:G75,G65,O64:O75)=0,0,IF(OR(L65="",K65="obligatoire"),AF65/SUMIF(G64:G75,G65,O64:O75),AF65/(SUMIF(G64:G75,G65,O64:O75)/L65)))))</f>
        <v>0</v>
      </c>
      <c r="AF65" s="167">
        <f t="shared" si="17"/>
        <v>0</v>
      </c>
    </row>
    <row r="66" spans="1:32" x14ac:dyDescent="0.25">
      <c r="A66" s="246"/>
      <c r="B66" s="213"/>
      <c r="C66" s="239"/>
      <c r="D66" s="240"/>
      <c r="E66" s="235"/>
      <c r="F66" s="235"/>
      <c r="G66" s="154"/>
      <c r="H66" s="181"/>
      <c r="I66" s="125"/>
      <c r="J66" s="45"/>
      <c r="K66" s="44"/>
      <c r="L66" s="33"/>
      <c r="M66" s="156"/>
      <c r="N66" s="39"/>
      <c r="O66" s="161"/>
      <c r="P66" s="162"/>
      <c r="Q66" s="34"/>
      <c r="R66" s="228"/>
      <c r="S66" s="229"/>
      <c r="T66" s="230"/>
      <c r="U66" s="71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63">
        <f>IF(OR(M66="",Q66="Mut+ext"),0,IF(VLOOKUP(M66,Paramétrage!$C$6:$E$29,2,0)=0,0,IF(P66="","saisir capacité",N66*U66*VLOOKUP(M66,Paramétrage!$C$6:$E$29,2,0))))</f>
        <v>0</v>
      </c>
      <c r="W66" s="164"/>
      <c r="X66" s="165">
        <f t="shared" si="16"/>
        <v>0</v>
      </c>
      <c r="Y66" s="72">
        <f>IF(OR(M66="",Q66="Mut+ext"),0,IF(ISERROR(W66+V66*VLOOKUP(M66,Paramétrage!$C$6:$E$29,3,0))=TRUE,X66,W66+V66*VLOOKUP(M66,Paramétrage!$C$6:$E$29,3,0)))</f>
        <v>0</v>
      </c>
      <c r="Z66" s="231"/>
      <c r="AA66" s="229"/>
      <c r="AB66" s="232"/>
      <c r="AC66" s="124"/>
      <c r="AD66" s="35"/>
      <c r="AE66" s="54">
        <f>IF(G66="",0,IF(K66="",0,IF(SUMIF(G64:G75,G66,O64:O75)=0,0,IF(OR(L66="",K66="obligatoire"),AF66/SUMIF(G64:G75,G66,O64:O75),AF66/(SUMIF(G64:G75,G66,O64:O75)/L66)))))</f>
        <v>0</v>
      </c>
      <c r="AF66" s="167">
        <f t="shared" si="17"/>
        <v>0</v>
      </c>
    </row>
    <row r="67" spans="1:32" x14ac:dyDescent="0.25">
      <c r="A67" s="246"/>
      <c r="B67" s="213"/>
      <c r="C67" s="239"/>
      <c r="D67" s="240"/>
      <c r="E67" s="235"/>
      <c r="F67" s="235"/>
      <c r="G67" s="182"/>
      <c r="H67" s="181"/>
      <c r="I67" s="125"/>
      <c r="J67" s="45"/>
      <c r="K67" s="44"/>
      <c r="L67" s="33"/>
      <c r="M67" s="156"/>
      <c r="N67" s="39"/>
      <c r="O67" s="170"/>
      <c r="P67" s="162"/>
      <c r="Q67" s="34"/>
      <c r="R67" s="228"/>
      <c r="S67" s="229"/>
      <c r="T67" s="230"/>
      <c r="U67" s="71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63">
        <f>IF(OR(M67="",Q67="Mut+ext"),0,IF(VLOOKUP(M67,Paramétrage!$C$6:$E$29,2,0)=0,0,IF(P67="","saisir capacité",N67*U67*VLOOKUP(M67,Paramétrage!$C$6:$E$29,2,0))))</f>
        <v>0</v>
      </c>
      <c r="W67" s="164"/>
      <c r="X67" s="165">
        <f t="shared" ref="X67:X70" si="18">IF(OR(M67="",Q67="Mut+ext"),0,IF(ISERROR(V67+W67)=TRUE,V67,V67+W67))</f>
        <v>0</v>
      </c>
      <c r="Y67" s="72">
        <f>IF(OR(M67="",Q67="Mut+ext"),0,IF(ISERROR(W67+V67*VLOOKUP(M67,Paramétrage!$C$6:$E$29,3,0))=TRUE,X67,W67+V67*VLOOKUP(M67,Paramétrage!$C$6:$E$29,3,0)))</f>
        <v>0</v>
      </c>
      <c r="Z67" s="231"/>
      <c r="AA67" s="229"/>
      <c r="AB67" s="232"/>
      <c r="AC67" s="46"/>
      <c r="AD67" s="35"/>
      <c r="AE67" s="54">
        <f>IF(G67="",0,IF(K67="",0,IF(SUMIF(G60:G71,G67,O60:O71)=0,0,IF(OR(L67="",K67="obligatoire"),AF67/SUMIF(G60:G71,G67,O60:O71),AF67/(SUMIF(G60:G71,G67,O60:O71)/L67)))))</f>
        <v>0</v>
      </c>
      <c r="AF67" s="167">
        <f t="shared" ref="AF67:AF70" si="19">N67*O67</f>
        <v>0</v>
      </c>
    </row>
    <row r="68" spans="1:32" x14ac:dyDescent="0.25">
      <c r="A68" s="246"/>
      <c r="B68" s="213"/>
      <c r="C68" s="239"/>
      <c r="D68" s="240"/>
      <c r="E68" s="235"/>
      <c r="F68" s="235"/>
      <c r="G68" s="154"/>
      <c r="H68" s="181"/>
      <c r="I68" s="125"/>
      <c r="J68" s="45"/>
      <c r="K68" s="44"/>
      <c r="L68" s="33"/>
      <c r="M68" s="156"/>
      <c r="N68" s="39"/>
      <c r="O68" s="161"/>
      <c r="P68" s="162"/>
      <c r="Q68" s="34"/>
      <c r="R68" s="228"/>
      <c r="S68" s="229"/>
      <c r="T68" s="230"/>
      <c r="U68" s="71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63">
        <f>IF(OR(M68="",Q68="Mut+ext"),0,IF(VLOOKUP(M68,Paramétrage!$C$6:$E$29,2,0)=0,0,IF(P68="","saisir capacité",N68*U68*VLOOKUP(M68,Paramétrage!$C$6:$E$29,2,0))))</f>
        <v>0</v>
      </c>
      <c r="W68" s="164"/>
      <c r="X68" s="165">
        <f t="shared" si="18"/>
        <v>0</v>
      </c>
      <c r="Y68" s="72">
        <f>IF(OR(M68="",Q68="Mut+ext"),0,IF(ISERROR(W68+V68*VLOOKUP(M68,Paramétrage!$C$6:$E$29,3,0))=TRUE,X68,W68+V68*VLOOKUP(M68,Paramétrage!$C$6:$E$29,3,0)))</f>
        <v>0</v>
      </c>
      <c r="Z68" s="231"/>
      <c r="AA68" s="229"/>
      <c r="AB68" s="232"/>
      <c r="AC68" s="124"/>
      <c r="AD68" s="35"/>
      <c r="AE68" s="54">
        <f>IF(G68="",0,IF(K68="",0,IF(SUMIF(G60:G71,G68,O60:O71)=0,0,IF(OR(L68="",K68="obligatoire"),AF68/SUMIF(G60:G71,G68,O60:O71),AF68/(SUMIF(G60:G71,G68,O60:O71)/L68)))))</f>
        <v>0</v>
      </c>
      <c r="AF68" s="167">
        <f t="shared" si="19"/>
        <v>0</v>
      </c>
    </row>
    <row r="69" spans="1:32" x14ac:dyDescent="0.25">
      <c r="A69" s="246"/>
      <c r="B69" s="213"/>
      <c r="C69" s="239"/>
      <c r="D69" s="240"/>
      <c r="E69" s="235"/>
      <c r="F69" s="235"/>
      <c r="G69" s="154"/>
      <c r="H69" s="181"/>
      <c r="I69" s="125"/>
      <c r="J69" s="45"/>
      <c r="K69" s="44"/>
      <c r="L69" s="33"/>
      <c r="M69" s="156"/>
      <c r="N69" s="39"/>
      <c r="O69" s="170"/>
      <c r="P69" s="162"/>
      <c r="Q69" s="34"/>
      <c r="R69" s="228"/>
      <c r="S69" s="229"/>
      <c r="T69" s="230"/>
      <c r="U69" s="71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63">
        <f>IF(OR(M69="",Q69="Mut+ext"),0,IF(VLOOKUP(M69,Paramétrage!$C$6:$E$29,2,0)=0,0,IF(P69="","saisir capacité",N69*U69*VLOOKUP(M69,Paramétrage!$C$6:$E$29,2,0))))</f>
        <v>0</v>
      </c>
      <c r="W69" s="164"/>
      <c r="X69" s="165">
        <f t="shared" si="18"/>
        <v>0</v>
      </c>
      <c r="Y69" s="72">
        <f>IF(OR(M69="",Q69="Mut+ext"),0,IF(ISERROR(W69+V69*VLOOKUP(M69,Paramétrage!$C$6:$E$29,3,0))=TRUE,X69,W69+V69*VLOOKUP(M69,Paramétrage!$C$6:$E$29,3,0)))</f>
        <v>0</v>
      </c>
      <c r="Z69" s="231"/>
      <c r="AA69" s="229"/>
      <c r="AB69" s="232"/>
      <c r="AC69" s="124"/>
      <c r="AD69" s="35"/>
      <c r="AE69" s="54">
        <f>IF(G69="",0,IF(K69="",0,IF(SUMIF(G60:G71,G69,O60:O71)=0,0,IF(OR(L69="",K69="obligatoire"),AF69/SUMIF(G60:G71,G69,O60:O71),AF69/(SUMIF(G60:G71,G69,O60:O71)/L69)))))</f>
        <v>0</v>
      </c>
      <c r="AF69" s="167">
        <f t="shared" si="19"/>
        <v>0</v>
      </c>
    </row>
    <row r="70" spans="1:32" x14ac:dyDescent="0.25">
      <c r="A70" s="246"/>
      <c r="B70" s="213"/>
      <c r="C70" s="239"/>
      <c r="D70" s="240"/>
      <c r="E70" s="235"/>
      <c r="F70" s="235"/>
      <c r="G70" s="154"/>
      <c r="H70" s="181"/>
      <c r="I70" s="125"/>
      <c r="J70" s="45"/>
      <c r="K70" s="44"/>
      <c r="L70" s="33"/>
      <c r="M70" s="156"/>
      <c r="N70" s="39"/>
      <c r="O70" s="161"/>
      <c r="P70" s="162"/>
      <c r="Q70" s="34"/>
      <c r="R70" s="228"/>
      <c r="S70" s="229"/>
      <c r="T70" s="230"/>
      <c r="U70" s="71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63">
        <f>IF(OR(M70="",Q70="Mut+ext"),0,IF(VLOOKUP(M70,Paramétrage!$C$6:$E$29,2,0)=0,0,IF(P70="","saisir capacité",N70*U70*VLOOKUP(M70,Paramétrage!$C$6:$E$29,2,0))))</f>
        <v>0</v>
      </c>
      <c r="W70" s="164"/>
      <c r="X70" s="165">
        <f t="shared" si="18"/>
        <v>0</v>
      </c>
      <c r="Y70" s="72">
        <f>IF(OR(M70="",Q70="Mut+ext"),0,IF(ISERROR(W70+V70*VLOOKUP(M70,Paramétrage!$C$6:$E$29,3,0))=TRUE,X70,W70+V70*VLOOKUP(M70,Paramétrage!$C$6:$E$29,3,0)))</f>
        <v>0</v>
      </c>
      <c r="Z70" s="231"/>
      <c r="AA70" s="229"/>
      <c r="AB70" s="232"/>
      <c r="AC70" s="124"/>
      <c r="AD70" s="35"/>
      <c r="AE70" s="54">
        <f>IF(G70="",0,IF(K70="",0,IF(SUMIF(G60:G71,G70,O60:O71)=0,0,IF(OR(L70="",K70="obligatoire"),AF70/SUMIF(G60:G71,G70,O60:O71),AF70/(SUMIF(G60:G71,G70,O60:O71)/L70)))))</f>
        <v>0</v>
      </c>
      <c r="AF70" s="167">
        <f t="shared" si="19"/>
        <v>0</v>
      </c>
    </row>
    <row r="71" spans="1:32" x14ac:dyDescent="0.25">
      <c r="A71" s="246"/>
      <c r="B71" s="213"/>
      <c r="C71" s="239"/>
      <c r="D71" s="240"/>
      <c r="E71" s="235"/>
      <c r="F71" s="235"/>
      <c r="G71" s="182"/>
      <c r="H71" s="181"/>
      <c r="I71" s="125"/>
      <c r="J71" s="45"/>
      <c r="K71" s="44"/>
      <c r="L71" s="33"/>
      <c r="M71" s="156"/>
      <c r="N71" s="39"/>
      <c r="O71" s="170"/>
      <c r="P71" s="162"/>
      <c r="Q71" s="34"/>
      <c r="R71" s="228"/>
      <c r="S71" s="229"/>
      <c r="T71" s="230"/>
      <c r="U71" s="71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63">
        <f>IF(OR(M71="",Q71="Mut+ext"),0,IF(VLOOKUP(M71,Paramétrage!$C$6:$E$29,2,0)=0,0,IF(P71="","saisir capacité",N71*U71*VLOOKUP(M71,Paramétrage!$C$6:$E$29,2,0))))</f>
        <v>0</v>
      </c>
      <c r="W71" s="164"/>
      <c r="X71" s="165">
        <f t="shared" si="16"/>
        <v>0</v>
      </c>
      <c r="Y71" s="72">
        <f>IF(OR(M71="",Q71="Mut+ext"),0,IF(ISERROR(W71+V71*VLOOKUP(M71,Paramétrage!$C$6:$E$29,3,0))=TRUE,X71,W71+V71*VLOOKUP(M71,Paramétrage!$C$6:$E$29,3,0)))</f>
        <v>0</v>
      </c>
      <c r="Z71" s="231"/>
      <c r="AA71" s="229"/>
      <c r="AB71" s="232"/>
      <c r="AC71" s="46"/>
      <c r="AD71" s="35"/>
      <c r="AE71" s="54">
        <f>IF(G71="",0,IF(K71="",0,IF(SUMIF(G64:G75,G71,O64:O75)=0,0,IF(OR(L71="",K71="obligatoire"),AF71/SUMIF(G64:G75,G71,O64:O75),AF71/(SUMIF(G64:G75,G71,O64:O75)/L71)))))</f>
        <v>0</v>
      </c>
      <c r="AF71" s="167">
        <f t="shared" si="17"/>
        <v>0</v>
      </c>
    </row>
    <row r="72" spans="1:32" x14ac:dyDescent="0.25">
      <c r="A72" s="246"/>
      <c r="B72" s="213"/>
      <c r="C72" s="239"/>
      <c r="D72" s="240"/>
      <c r="E72" s="235"/>
      <c r="F72" s="235"/>
      <c r="G72" s="154"/>
      <c r="H72" s="171"/>
      <c r="I72" s="125"/>
      <c r="J72" s="45"/>
      <c r="K72" s="44"/>
      <c r="L72" s="33"/>
      <c r="M72" s="156"/>
      <c r="N72" s="39"/>
      <c r="O72" s="161"/>
      <c r="P72" s="162"/>
      <c r="Q72" s="34"/>
      <c r="R72" s="228"/>
      <c r="S72" s="229"/>
      <c r="T72" s="230"/>
      <c r="U72" s="71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63">
        <f>IF(OR(M72="",Q72="Mut+ext"),0,IF(VLOOKUP(M72,Paramétrage!$C$6:$E$29,2,0)=0,0,IF(P72="","saisir capacité",N72*U72*VLOOKUP(M72,Paramétrage!$C$6:$E$29,2,0))))</f>
        <v>0</v>
      </c>
      <c r="W72" s="164"/>
      <c r="X72" s="165">
        <f t="shared" si="16"/>
        <v>0</v>
      </c>
      <c r="Y72" s="72">
        <f>IF(OR(M72="",Q72="Mut+ext"),0,IF(ISERROR(W72+V72*VLOOKUP(M72,Paramétrage!$C$6:$E$29,3,0))=TRUE,X72,W72+V72*VLOOKUP(M72,Paramétrage!$C$6:$E$29,3,0)))</f>
        <v>0</v>
      </c>
      <c r="Z72" s="231"/>
      <c r="AA72" s="229"/>
      <c r="AB72" s="232"/>
      <c r="AC72" s="124"/>
      <c r="AD72" s="35"/>
      <c r="AE72" s="54">
        <f>IF(G72="",0,IF(K72="",0,IF(SUMIF(G64:G75,G72,O64:O75)=0,0,IF(OR(L72="",K72="obligatoire"),AF72/SUMIF(G64:G75,G72,O64:O75),AF72/(SUMIF(G64:G75,G72,O64:O75)/L72)))))</f>
        <v>0</v>
      </c>
      <c r="AF72" s="167">
        <f t="shared" si="17"/>
        <v>0</v>
      </c>
    </row>
    <row r="73" spans="1:32" x14ac:dyDescent="0.25">
      <c r="A73" s="246"/>
      <c r="B73" s="213"/>
      <c r="C73" s="239"/>
      <c r="D73" s="240"/>
      <c r="E73" s="235"/>
      <c r="F73" s="235"/>
      <c r="G73" s="154"/>
      <c r="H73" s="171"/>
      <c r="I73" s="125"/>
      <c r="J73" s="45"/>
      <c r="K73" s="44"/>
      <c r="L73" s="33"/>
      <c r="M73" s="156"/>
      <c r="N73" s="39"/>
      <c r="O73" s="170"/>
      <c r="P73" s="162"/>
      <c r="Q73" s="34"/>
      <c r="R73" s="228"/>
      <c r="S73" s="229"/>
      <c r="T73" s="230"/>
      <c r="U73" s="71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63">
        <f>IF(OR(M73="",Q73="Mut+ext"),0,IF(VLOOKUP(M73,Paramétrage!$C$6:$E$29,2,0)=0,0,IF(P73="","saisir capacité",N73*U73*VLOOKUP(M73,Paramétrage!$C$6:$E$29,2,0))))</f>
        <v>0</v>
      </c>
      <c r="W73" s="164"/>
      <c r="X73" s="165">
        <f t="shared" si="16"/>
        <v>0</v>
      </c>
      <c r="Y73" s="72">
        <f>IF(OR(M73="",Q73="Mut+ext"),0,IF(ISERROR(W73+V73*VLOOKUP(M73,Paramétrage!$C$6:$E$29,3,0))=TRUE,X73,W73+V73*VLOOKUP(M73,Paramétrage!$C$6:$E$29,3,0)))</f>
        <v>0</v>
      </c>
      <c r="Z73" s="231"/>
      <c r="AA73" s="229"/>
      <c r="AB73" s="232"/>
      <c r="AC73" s="124"/>
      <c r="AD73" s="35"/>
      <c r="AE73" s="54">
        <f>IF(G73="",0,IF(K73="",0,IF(SUMIF(G64:G75,G73,O64:O75)=0,0,IF(OR(L73="",K73="obligatoire"),AF73/SUMIF(G64:G75,G73,O64:O75),AF73/(SUMIF(G64:G75,G73,O64:O75)/L73)))))</f>
        <v>0</v>
      </c>
      <c r="AF73" s="167">
        <f t="shared" si="17"/>
        <v>0</v>
      </c>
    </row>
    <row r="74" spans="1:32" x14ac:dyDescent="0.25">
      <c r="A74" s="246"/>
      <c r="B74" s="213"/>
      <c r="C74" s="239"/>
      <c r="D74" s="240"/>
      <c r="E74" s="235"/>
      <c r="F74" s="235"/>
      <c r="G74" s="154"/>
      <c r="H74" s="171"/>
      <c r="I74" s="125"/>
      <c r="J74" s="45"/>
      <c r="K74" s="44"/>
      <c r="L74" s="33"/>
      <c r="M74" s="156"/>
      <c r="N74" s="39"/>
      <c r="O74" s="161"/>
      <c r="P74" s="162"/>
      <c r="Q74" s="34"/>
      <c r="R74" s="228"/>
      <c r="S74" s="229"/>
      <c r="T74" s="230"/>
      <c r="U74" s="71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63">
        <f>IF(OR(M74="",Q74="Mut+ext"),0,IF(VLOOKUP(M74,Paramétrage!$C$6:$E$29,2,0)=0,0,IF(P74="","saisir capacité",N74*U74*VLOOKUP(M74,Paramétrage!$C$6:$E$29,2,0))))</f>
        <v>0</v>
      </c>
      <c r="W74" s="164"/>
      <c r="X74" s="165">
        <f t="shared" si="16"/>
        <v>0</v>
      </c>
      <c r="Y74" s="72">
        <f>IF(OR(M74="",Q74="Mut+ext"),0,IF(ISERROR(W74+V74*VLOOKUP(M74,Paramétrage!$C$6:$E$29,3,0))=TRUE,X74,W74+V74*VLOOKUP(M74,Paramétrage!$C$6:$E$29,3,0)))</f>
        <v>0</v>
      </c>
      <c r="Z74" s="231"/>
      <c r="AA74" s="229"/>
      <c r="AB74" s="232"/>
      <c r="AC74" s="124"/>
      <c r="AD74" s="35"/>
      <c r="AE74" s="54">
        <f>IF(G74="",0,IF(K74="",0,IF(SUMIF(G64:G75,G74,O64:O75)=0,0,IF(OR(L74="",K74="obligatoire"),AF74/SUMIF(G64:G75,G74,O64:O75),AF74/(SUMIF(G64:G75,G74,O64:O75)/L74)))))</f>
        <v>0</v>
      </c>
      <c r="AF74" s="167">
        <f t="shared" si="17"/>
        <v>0</v>
      </c>
    </row>
    <row r="75" spans="1:32" x14ac:dyDescent="0.25">
      <c r="A75" s="246"/>
      <c r="B75" s="213"/>
      <c r="C75" s="241"/>
      <c r="D75" s="242"/>
      <c r="E75" s="236"/>
      <c r="F75" s="236"/>
      <c r="G75" s="154"/>
      <c r="H75" s="171"/>
      <c r="I75" s="125"/>
      <c r="J75" s="45"/>
      <c r="K75" s="44"/>
      <c r="L75" s="33"/>
      <c r="M75" s="156"/>
      <c r="N75" s="39"/>
      <c r="O75" s="172"/>
      <c r="P75" s="162"/>
      <c r="Q75" s="34"/>
      <c r="R75" s="228"/>
      <c r="S75" s="229"/>
      <c r="T75" s="230"/>
      <c r="U75" s="71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63">
        <f>IF(OR(M75="",Q75="Mut+ext"),0,IF(VLOOKUP(M75,Paramétrage!$C$6:$E$29,2,0)=0,0,IF(P75="","saisir capacité",N75*U75*VLOOKUP(M75,Paramétrage!$C$6:$E$29,2,0))))</f>
        <v>0</v>
      </c>
      <c r="W75" s="164"/>
      <c r="X75" s="165">
        <f t="shared" si="16"/>
        <v>0</v>
      </c>
      <c r="Y75" s="72">
        <f>IF(OR(M75="",Q75="Mut+ext"),0,IF(ISERROR(W75+V75*VLOOKUP(M75,Paramétrage!$C$6:$E$29,3,0))=TRUE,X75,W75+V75*VLOOKUP(M75,Paramétrage!$C$6:$E$29,3,0)))</f>
        <v>0</v>
      </c>
      <c r="Z75" s="231"/>
      <c r="AA75" s="229"/>
      <c r="AB75" s="232"/>
      <c r="AC75" s="124"/>
      <c r="AD75" s="35"/>
      <c r="AE75" s="54">
        <f>IF(G75="",0,IF(K75="",0,IF(SUMIF(G64:G75,G75,O64:O75)=0,0,IF(OR(L75="",K75="obligatoire"),AF75/SUMIF(G64:G75,G75,O64:O75),AF75/(SUMIF(G64:G75,G75,O64:O75)/L75)))))</f>
        <v>0</v>
      </c>
      <c r="AF75" s="167">
        <f t="shared" si="17"/>
        <v>0</v>
      </c>
    </row>
    <row r="76" spans="1:32" x14ac:dyDescent="0.25">
      <c r="A76" s="246"/>
      <c r="B76" s="213"/>
      <c r="C76" s="173"/>
      <c r="D76" s="174"/>
      <c r="E76" s="175"/>
      <c r="F76" s="175"/>
      <c r="G76" s="175"/>
      <c r="H76" s="176"/>
      <c r="I76" s="126"/>
      <c r="J76" s="92"/>
      <c r="K76" s="56"/>
      <c r="L76" s="57"/>
      <c r="M76" s="177"/>
      <c r="N76" s="58">
        <f>AE76</f>
        <v>0</v>
      </c>
      <c r="O76" s="178"/>
      <c r="P76" s="178"/>
      <c r="Q76" s="61"/>
      <c r="R76" s="59"/>
      <c r="S76" s="59"/>
      <c r="T76" s="60"/>
      <c r="U76" s="93"/>
      <c r="V76" s="179">
        <f>SUM(V64:V75)</f>
        <v>0</v>
      </c>
      <c r="W76" s="177">
        <f>SUM(W64:W75)</f>
        <v>0</v>
      </c>
      <c r="X76" s="180">
        <f>SUM(X64:X75)</f>
        <v>0</v>
      </c>
      <c r="Y76" s="62">
        <f>SUM(Y64:Y75)</f>
        <v>0</v>
      </c>
      <c r="Z76" s="94"/>
      <c r="AA76" s="95"/>
      <c r="AB76" s="96"/>
      <c r="AC76" s="97"/>
      <c r="AD76" s="98"/>
      <c r="AE76" s="99">
        <f>SUM(AE64:AE75)</f>
        <v>0</v>
      </c>
      <c r="AF76" s="100">
        <f>SUM(AF64:AF75)</f>
        <v>0</v>
      </c>
    </row>
    <row r="77" spans="1:32" ht="15.45" customHeight="1" x14ac:dyDescent="0.25">
      <c r="A77" s="246"/>
      <c r="B77" s="213" t="s">
        <v>75</v>
      </c>
      <c r="C77" s="237" t="s">
        <v>76</v>
      </c>
      <c r="D77" s="238"/>
      <c r="E77" s="235"/>
      <c r="F77" s="235" t="s">
        <v>30</v>
      </c>
      <c r="G77" s="154"/>
      <c r="H77" s="155"/>
      <c r="I77" s="47"/>
      <c r="J77" s="45"/>
      <c r="K77" s="52"/>
      <c r="L77" s="33"/>
      <c r="M77" s="156"/>
      <c r="N77" s="40"/>
      <c r="O77" s="161"/>
      <c r="P77" s="162"/>
      <c r="Q77" s="37"/>
      <c r="R77" s="228"/>
      <c r="S77" s="229"/>
      <c r="T77" s="230"/>
      <c r="U77" s="71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63">
        <f>IF(OR(M77="",Q77="Mut+ext"),0,IF(VLOOKUP(M77,Paramétrage!$C$6:$E$29,2,0)=0,0,IF(P77="","saisir capacité",N77*U77*VLOOKUP(M77,Paramétrage!$C$6:$E$29,2,0))))</f>
        <v>0</v>
      </c>
      <c r="W77" s="164"/>
      <c r="X77" s="165">
        <f t="shared" ref="X77:X88" si="20">IF(OR(M77="",Q77="Mut+ext"),0,IF(ISERROR(V77+W77)=TRUE,V77,V77+W77))</f>
        <v>0</v>
      </c>
      <c r="Y77" s="72">
        <f>IF(OR(M77="",Q77="Mut+ext"),0,IF(ISERROR(W77+V77*VLOOKUP(M77,Paramétrage!$C$6:$E$29,3,0))=TRUE,X77,W77+V77*VLOOKUP(M77,Paramétrage!$C$6:$E$29,3,0)))</f>
        <v>0</v>
      </c>
      <c r="Z77" s="231"/>
      <c r="AA77" s="229"/>
      <c r="AB77" s="232"/>
      <c r="AC77" s="53"/>
      <c r="AD77" s="35"/>
      <c r="AE77" s="54">
        <f>IF(G77="",0,IF(K77="",0,IF(SUMIF(G77:G88,G77,O77:O88)=0,0,IF(OR(L77="",K77="obligatoire"),AF77/SUMIF(G77:G88,G77,O77:O88),AF77/(SUMIF(G77:G88,G77,O77:O88)/L77)))))</f>
        <v>0</v>
      </c>
      <c r="AF77" s="166">
        <f t="shared" ref="AF77:AF88" si="21">N77*O77</f>
        <v>0</v>
      </c>
    </row>
    <row r="78" spans="1:32" x14ac:dyDescent="0.25">
      <c r="A78" s="246"/>
      <c r="B78" s="213"/>
      <c r="C78" s="239"/>
      <c r="D78" s="240"/>
      <c r="E78" s="235"/>
      <c r="F78" s="235"/>
      <c r="G78" s="154"/>
      <c r="H78" s="181"/>
      <c r="I78" s="47"/>
      <c r="J78" s="45"/>
      <c r="K78" s="44"/>
      <c r="L78" s="33"/>
      <c r="M78" s="156"/>
      <c r="N78" s="39"/>
      <c r="O78" s="172"/>
      <c r="P78" s="162"/>
      <c r="Q78" s="34"/>
      <c r="R78" s="228"/>
      <c r="S78" s="229"/>
      <c r="T78" s="230"/>
      <c r="U78" s="71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63">
        <f>IF(OR(M78="",Q78="Mut+ext"),0,IF(VLOOKUP(M78,Paramétrage!$C$6:$E$29,2,0)=0,0,IF(P78="","saisir capacité",N78*U78*VLOOKUP(M78,Paramétrage!$C$6:$E$29,2,0))))</f>
        <v>0</v>
      </c>
      <c r="W78" s="164"/>
      <c r="X78" s="165">
        <f t="shared" si="20"/>
        <v>0</v>
      </c>
      <c r="Y78" s="72">
        <f>IF(OR(M78="",Q78="Mut+ext"),0,IF(ISERROR(W78+V78*VLOOKUP(M78,Paramétrage!$C$6:$E$29,3,0))=TRUE,X78,W78+V78*VLOOKUP(M78,Paramétrage!$C$6:$E$29,3,0)))</f>
        <v>0</v>
      </c>
      <c r="Z78" s="231"/>
      <c r="AA78" s="229"/>
      <c r="AB78" s="232"/>
      <c r="AC78" s="124"/>
      <c r="AD78" s="35"/>
      <c r="AE78" s="54">
        <f>IF(G78="",0,IF(K78="",0,IF(SUMIF(G77:G88,G78,O77:O88)=0,0,IF(OR(L78="",K78="obligatoire"),AF78/SUMIF(G77:G88,G78,O77:O88),AF78/(SUMIF(G77:G88,G78,O77:O88)/L78)))))</f>
        <v>0</v>
      </c>
      <c r="AF78" s="167">
        <f t="shared" si="21"/>
        <v>0</v>
      </c>
    </row>
    <row r="79" spans="1:32" x14ac:dyDescent="0.25">
      <c r="A79" s="246"/>
      <c r="B79" s="213"/>
      <c r="C79" s="239"/>
      <c r="D79" s="240"/>
      <c r="E79" s="235"/>
      <c r="F79" s="235"/>
      <c r="G79" s="154"/>
      <c r="H79" s="181"/>
      <c r="I79" s="125"/>
      <c r="J79" s="45"/>
      <c r="K79" s="44"/>
      <c r="L79" s="33"/>
      <c r="M79" s="156"/>
      <c r="N79" s="39"/>
      <c r="O79" s="161"/>
      <c r="P79" s="162"/>
      <c r="Q79" s="34"/>
      <c r="R79" s="228"/>
      <c r="S79" s="229"/>
      <c r="T79" s="230"/>
      <c r="U79" s="71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63">
        <f>IF(OR(M79="",Q79="Mut+ext"),0,IF(VLOOKUP(M79,Paramétrage!$C$6:$E$29,2,0)=0,0,IF(P79="","saisir capacité",N79*U79*VLOOKUP(M79,Paramétrage!$C$6:$E$29,2,0))))</f>
        <v>0</v>
      </c>
      <c r="W79" s="164"/>
      <c r="X79" s="165">
        <f t="shared" si="20"/>
        <v>0</v>
      </c>
      <c r="Y79" s="72">
        <f>IF(OR(M79="",Q79="Mut+ext"),0,IF(ISERROR(W79+V79*VLOOKUP(M79,Paramétrage!$C$6:$E$29,3,0))=TRUE,X79,W79+V79*VLOOKUP(M79,Paramétrage!$C$6:$E$29,3,0)))</f>
        <v>0</v>
      </c>
      <c r="Z79" s="231"/>
      <c r="AA79" s="229"/>
      <c r="AB79" s="232"/>
      <c r="AC79" s="124"/>
      <c r="AD79" s="35"/>
      <c r="AE79" s="54">
        <f>IF(G79="",0,IF(K79="",0,IF(SUMIF(G77:G88,G79,O77:O88)=0,0,IF(OR(L79="",K79="obligatoire"),AF79/SUMIF(G77:G88,G79,O77:O88),AF79/(SUMIF(G77:G88,G79,O77:O88)/L79)))))</f>
        <v>0</v>
      </c>
      <c r="AF79" s="167">
        <f t="shared" si="21"/>
        <v>0</v>
      </c>
    </row>
    <row r="80" spans="1:32" x14ac:dyDescent="0.25">
      <c r="A80" s="246"/>
      <c r="B80" s="213"/>
      <c r="C80" s="239"/>
      <c r="D80" s="240"/>
      <c r="E80" s="235"/>
      <c r="F80" s="235"/>
      <c r="G80" s="182"/>
      <c r="H80" s="181"/>
      <c r="I80" s="125"/>
      <c r="J80" s="45"/>
      <c r="K80" s="44"/>
      <c r="L80" s="33"/>
      <c r="M80" s="156"/>
      <c r="N80" s="39"/>
      <c r="O80" s="170"/>
      <c r="P80" s="162"/>
      <c r="Q80" s="34"/>
      <c r="R80" s="228"/>
      <c r="S80" s="229"/>
      <c r="T80" s="230"/>
      <c r="U80" s="71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63">
        <f>IF(OR(M80="",Q80="Mut+ext"),0,IF(VLOOKUP(M80,Paramétrage!$C$6:$E$29,2,0)=0,0,IF(P80="","saisir capacité",N80*U80*VLOOKUP(M80,Paramétrage!$C$6:$E$29,2,0))))</f>
        <v>0</v>
      </c>
      <c r="W80" s="164"/>
      <c r="X80" s="165">
        <f t="shared" ref="X80:X83" si="22">IF(OR(M80="",Q80="Mut+ext"),0,IF(ISERROR(V80+W80)=TRUE,V80,V80+W80))</f>
        <v>0</v>
      </c>
      <c r="Y80" s="72">
        <f>IF(OR(M80="",Q80="Mut+ext"),0,IF(ISERROR(W80+V80*VLOOKUP(M80,Paramétrage!$C$6:$E$29,3,0))=TRUE,X80,W80+V80*VLOOKUP(M80,Paramétrage!$C$6:$E$29,3,0)))</f>
        <v>0</v>
      </c>
      <c r="Z80" s="231"/>
      <c r="AA80" s="229"/>
      <c r="AB80" s="232"/>
      <c r="AC80" s="46"/>
      <c r="AD80" s="35"/>
      <c r="AE80" s="54">
        <f>IF(G80="",0,IF(K80="",0,IF(SUMIF(G73:G84,G80,O73:O84)=0,0,IF(OR(L80="",K80="obligatoire"),AF80/SUMIF(G73:G84,G80,O73:O84),AF80/(SUMIF(G73:G84,G80,O73:O84)/L80)))))</f>
        <v>0</v>
      </c>
      <c r="AF80" s="167">
        <f t="shared" ref="AF80:AF83" si="23">N80*O80</f>
        <v>0</v>
      </c>
    </row>
    <row r="81" spans="1:32" x14ac:dyDescent="0.25">
      <c r="A81" s="246"/>
      <c r="B81" s="213"/>
      <c r="C81" s="239"/>
      <c r="D81" s="240"/>
      <c r="E81" s="235"/>
      <c r="F81" s="235"/>
      <c r="G81" s="154"/>
      <c r="H81" s="181"/>
      <c r="I81" s="125"/>
      <c r="J81" s="45"/>
      <c r="K81" s="44"/>
      <c r="L81" s="33"/>
      <c r="M81" s="156"/>
      <c r="N81" s="39"/>
      <c r="O81" s="161"/>
      <c r="P81" s="162"/>
      <c r="Q81" s="34"/>
      <c r="R81" s="228"/>
      <c r="S81" s="229"/>
      <c r="T81" s="230"/>
      <c r="U81" s="71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63">
        <f>IF(OR(M81="",Q81="Mut+ext"),0,IF(VLOOKUP(M81,Paramétrage!$C$6:$E$29,2,0)=0,0,IF(P81="","saisir capacité",N81*U81*VLOOKUP(M81,Paramétrage!$C$6:$E$29,2,0))))</f>
        <v>0</v>
      </c>
      <c r="W81" s="164"/>
      <c r="X81" s="165">
        <f t="shared" si="22"/>
        <v>0</v>
      </c>
      <c r="Y81" s="72">
        <f>IF(OR(M81="",Q81="Mut+ext"),0,IF(ISERROR(W81+V81*VLOOKUP(M81,Paramétrage!$C$6:$E$29,3,0))=TRUE,X81,W81+V81*VLOOKUP(M81,Paramétrage!$C$6:$E$29,3,0)))</f>
        <v>0</v>
      </c>
      <c r="Z81" s="231"/>
      <c r="AA81" s="229"/>
      <c r="AB81" s="232"/>
      <c r="AC81" s="124"/>
      <c r="AD81" s="35"/>
      <c r="AE81" s="54">
        <f>IF(G81="",0,IF(K81="",0,IF(SUMIF(G73:G84,G81,O73:O84)=0,0,IF(OR(L81="",K81="obligatoire"),AF81/SUMIF(G73:G84,G81,O73:O84),AF81/(SUMIF(G73:G84,G81,O73:O84)/L81)))))</f>
        <v>0</v>
      </c>
      <c r="AF81" s="167">
        <f t="shared" si="23"/>
        <v>0</v>
      </c>
    </row>
    <row r="82" spans="1:32" x14ac:dyDescent="0.25">
      <c r="A82" s="246"/>
      <c r="B82" s="213"/>
      <c r="C82" s="239"/>
      <c r="D82" s="240"/>
      <c r="E82" s="235"/>
      <c r="F82" s="235"/>
      <c r="G82" s="154"/>
      <c r="H82" s="181"/>
      <c r="I82" s="125"/>
      <c r="J82" s="45"/>
      <c r="K82" s="44"/>
      <c r="L82" s="33"/>
      <c r="M82" s="156"/>
      <c r="N82" s="39"/>
      <c r="O82" s="170"/>
      <c r="P82" s="162"/>
      <c r="Q82" s="34"/>
      <c r="R82" s="228"/>
      <c r="S82" s="229"/>
      <c r="T82" s="230"/>
      <c r="U82" s="71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63">
        <f>IF(OR(M82="",Q82="Mut+ext"),0,IF(VLOOKUP(M82,Paramétrage!$C$6:$E$29,2,0)=0,0,IF(P82="","saisir capacité",N82*U82*VLOOKUP(M82,Paramétrage!$C$6:$E$29,2,0))))</f>
        <v>0</v>
      </c>
      <c r="W82" s="164"/>
      <c r="X82" s="165">
        <f t="shared" si="22"/>
        <v>0</v>
      </c>
      <c r="Y82" s="72">
        <f>IF(OR(M82="",Q82="Mut+ext"),0,IF(ISERROR(W82+V82*VLOOKUP(M82,Paramétrage!$C$6:$E$29,3,0))=TRUE,X82,W82+V82*VLOOKUP(M82,Paramétrage!$C$6:$E$29,3,0)))</f>
        <v>0</v>
      </c>
      <c r="Z82" s="231"/>
      <c r="AA82" s="229"/>
      <c r="AB82" s="232"/>
      <c r="AC82" s="124"/>
      <c r="AD82" s="35"/>
      <c r="AE82" s="54">
        <f>IF(G82="",0,IF(K82="",0,IF(SUMIF(G73:G84,G82,O73:O84)=0,0,IF(OR(L82="",K82="obligatoire"),AF82/SUMIF(G73:G84,G82,O73:O84),AF82/(SUMIF(G73:G84,G82,O73:O84)/L82)))))</f>
        <v>0</v>
      </c>
      <c r="AF82" s="167">
        <f t="shared" si="23"/>
        <v>0</v>
      </c>
    </row>
    <row r="83" spans="1:32" x14ac:dyDescent="0.25">
      <c r="A83" s="246"/>
      <c r="B83" s="213"/>
      <c r="C83" s="239"/>
      <c r="D83" s="240"/>
      <c r="E83" s="235"/>
      <c r="F83" s="235"/>
      <c r="G83" s="154"/>
      <c r="H83" s="181"/>
      <c r="I83" s="125"/>
      <c r="J83" s="45"/>
      <c r="K83" s="44"/>
      <c r="L83" s="33"/>
      <c r="M83" s="156"/>
      <c r="N83" s="39"/>
      <c r="O83" s="161"/>
      <c r="P83" s="162"/>
      <c r="Q83" s="34"/>
      <c r="R83" s="228"/>
      <c r="S83" s="229"/>
      <c r="T83" s="230"/>
      <c r="U83" s="71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63">
        <f>IF(OR(M83="",Q83="Mut+ext"),0,IF(VLOOKUP(M83,Paramétrage!$C$6:$E$29,2,0)=0,0,IF(P83="","saisir capacité",N83*U83*VLOOKUP(M83,Paramétrage!$C$6:$E$29,2,0))))</f>
        <v>0</v>
      </c>
      <c r="W83" s="164"/>
      <c r="X83" s="165">
        <f t="shared" si="22"/>
        <v>0</v>
      </c>
      <c r="Y83" s="72">
        <f>IF(OR(M83="",Q83="Mut+ext"),0,IF(ISERROR(W83+V83*VLOOKUP(M83,Paramétrage!$C$6:$E$29,3,0))=TRUE,X83,W83+V83*VLOOKUP(M83,Paramétrage!$C$6:$E$29,3,0)))</f>
        <v>0</v>
      </c>
      <c r="Z83" s="231"/>
      <c r="AA83" s="229"/>
      <c r="AB83" s="232"/>
      <c r="AC83" s="124"/>
      <c r="AD83" s="35"/>
      <c r="AE83" s="54">
        <f>IF(G83="",0,IF(K83="",0,IF(SUMIF(G73:G84,G83,O73:O84)=0,0,IF(OR(L83="",K83="obligatoire"),AF83/SUMIF(G73:G84,G83,O73:O84),AF83/(SUMIF(G73:G84,G83,O73:O84)/L83)))))</f>
        <v>0</v>
      </c>
      <c r="AF83" s="167">
        <f t="shared" si="23"/>
        <v>0</v>
      </c>
    </row>
    <row r="84" spans="1:32" x14ac:dyDescent="0.25">
      <c r="A84" s="246"/>
      <c r="B84" s="213"/>
      <c r="C84" s="239"/>
      <c r="D84" s="240"/>
      <c r="E84" s="235"/>
      <c r="F84" s="235"/>
      <c r="G84" s="182"/>
      <c r="H84" s="181"/>
      <c r="I84" s="125"/>
      <c r="J84" s="45"/>
      <c r="K84" s="44"/>
      <c r="L84" s="33"/>
      <c r="M84" s="156"/>
      <c r="N84" s="39"/>
      <c r="O84" s="170"/>
      <c r="P84" s="162"/>
      <c r="Q84" s="34"/>
      <c r="R84" s="228"/>
      <c r="S84" s="229"/>
      <c r="T84" s="230"/>
      <c r="U84" s="71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63">
        <f>IF(OR(M84="",Q84="Mut+ext"),0,IF(VLOOKUP(M84,Paramétrage!$C$6:$E$29,2,0)=0,0,IF(P84="","saisir capacité",N84*U84*VLOOKUP(M84,Paramétrage!$C$6:$E$29,2,0))))</f>
        <v>0</v>
      </c>
      <c r="W84" s="164"/>
      <c r="X84" s="165">
        <f t="shared" si="20"/>
        <v>0</v>
      </c>
      <c r="Y84" s="72">
        <f>IF(OR(M84="",Q84="Mut+ext"),0,IF(ISERROR(W84+V84*VLOOKUP(M84,Paramétrage!$C$6:$E$29,3,0))=TRUE,X84,W84+V84*VLOOKUP(M84,Paramétrage!$C$6:$E$29,3,0)))</f>
        <v>0</v>
      </c>
      <c r="Z84" s="231"/>
      <c r="AA84" s="229"/>
      <c r="AB84" s="232"/>
      <c r="AC84" s="46"/>
      <c r="AD84" s="35"/>
      <c r="AE84" s="54">
        <f>IF(G84="",0,IF(K84="",0,IF(SUMIF(G77:G88,G84,O77:O88)=0,0,IF(OR(L84="",K84="obligatoire"),AF84/SUMIF(G77:G88,G84,O77:O88),AF84/(SUMIF(G77:G88,G84,O77:O88)/L84)))))</f>
        <v>0</v>
      </c>
      <c r="AF84" s="167">
        <f t="shared" si="21"/>
        <v>0</v>
      </c>
    </row>
    <row r="85" spans="1:32" x14ac:dyDescent="0.25">
      <c r="A85" s="246"/>
      <c r="B85" s="213"/>
      <c r="C85" s="239"/>
      <c r="D85" s="240"/>
      <c r="E85" s="235"/>
      <c r="F85" s="235"/>
      <c r="G85" s="154"/>
      <c r="H85" s="181"/>
      <c r="I85" s="125"/>
      <c r="J85" s="45"/>
      <c r="K85" s="44"/>
      <c r="L85" s="33"/>
      <c r="M85" s="156"/>
      <c r="N85" s="39"/>
      <c r="O85" s="161"/>
      <c r="P85" s="162"/>
      <c r="Q85" s="34"/>
      <c r="R85" s="228"/>
      <c r="S85" s="229"/>
      <c r="T85" s="230"/>
      <c r="U85" s="71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63">
        <f>IF(OR(M85="",Q85="Mut+ext"),0,IF(VLOOKUP(M85,Paramétrage!$C$6:$E$29,2,0)=0,0,IF(P85="","saisir capacité",N85*U85*VLOOKUP(M85,Paramétrage!$C$6:$E$29,2,0))))</f>
        <v>0</v>
      </c>
      <c r="W85" s="164"/>
      <c r="X85" s="165">
        <f t="shared" si="20"/>
        <v>0</v>
      </c>
      <c r="Y85" s="72">
        <f>IF(OR(M85="",Q85="Mut+ext"),0,IF(ISERROR(W85+V85*VLOOKUP(M85,Paramétrage!$C$6:$E$29,3,0))=TRUE,X85,W85+V85*VLOOKUP(M85,Paramétrage!$C$6:$E$29,3,0)))</f>
        <v>0</v>
      </c>
      <c r="Z85" s="231"/>
      <c r="AA85" s="229"/>
      <c r="AB85" s="232"/>
      <c r="AC85" s="124"/>
      <c r="AD85" s="35"/>
      <c r="AE85" s="54">
        <f>IF(G85="",0,IF(K85="",0,IF(SUMIF(G77:G88,G85,O77:O88)=0,0,IF(OR(L85="",K85="obligatoire"),AF85/SUMIF(G77:G88,G85,O77:O88),AF85/(SUMIF(G77:G88,G85,O77:O88)/L85)))))</f>
        <v>0</v>
      </c>
      <c r="AF85" s="167">
        <f t="shared" si="21"/>
        <v>0</v>
      </c>
    </row>
    <row r="86" spans="1:32" x14ac:dyDescent="0.25">
      <c r="A86" s="246"/>
      <c r="B86" s="213"/>
      <c r="C86" s="239"/>
      <c r="D86" s="240"/>
      <c r="E86" s="235"/>
      <c r="F86" s="235"/>
      <c r="G86" s="154"/>
      <c r="H86" s="171"/>
      <c r="I86" s="125"/>
      <c r="J86" s="45"/>
      <c r="K86" s="44"/>
      <c r="L86" s="33"/>
      <c r="M86" s="156"/>
      <c r="N86" s="39"/>
      <c r="O86" s="170"/>
      <c r="P86" s="162"/>
      <c r="Q86" s="34"/>
      <c r="R86" s="228"/>
      <c r="S86" s="229"/>
      <c r="T86" s="230"/>
      <c r="U86" s="71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63">
        <f>IF(OR(M86="",Q86="Mut+ext"),0,IF(VLOOKUP(M86,Paramétrage!$C$6:$E$29,2,0)=0,0,IF(P86="","saisir capacité",N86*U86*VLOOKUP(M86,Paramétrage!$C$6:$E$29,2,0))))</f>
        <v>0</v>
      </c>
      <c r="W86" s="164"/>
      <c r="X86" s="165">
        <f t="shared" si="20"/>
        <v>0</v>
      </c>
      <c r="Y86" s="72">
        <f>IF(OR(M86="",Q86="Mut+ext"),0,IF(ISERROR(W86+V86*VLOOKUP(M86,Paramétrage!$C$6:$E$29,3,0))=TRUE,X86,W86+V86*VLOOKUP(M86,Paramétrage!$C$6:$E$29,3,0)))</f>
        <v>0</v>
      </c>
      <c r="Z86" s="231"/>
      <c r="AA86" s="229"/>
      <c r="AB86" s="232"/>
      <c r="AC86" s="124"/>
      <c r="AD86" s="35"/>
      <c r="AE86" s="54">
        <f>IF(G86="",0,IF(K86="",0,IF(SUMIF(G77:G88,G86,O77:O88)=0,0,IF(OR(L86="",K86="obligatoire"),AF86/SUMIF(G77:G88,G86,O77:O88),AF86/(SUMIF(G77:G88,G86,O77:O88)/L86)))))</f>
        <v>0</v>
      </c>
      <c r="AF86" s="167">
        <f t="shared" si="21"/>
        <v>0</v>
      </c>
    </row>
    <row r="87" spans="1:32" x14ac:dyDescent="0.25">
      <c r="A87" s="246"/>
      <c r="B87" s="213"/>
      <c r="C87" s="239"/>
      <c r="D87" s="240"/>
      <c r="E87" s="235"/>
      <c r="F87" s="235"/>
      <c r="G87" s="154"/>
      <c r="H87" s="171"/>
      <c r="I87" s="125"/>
      <c r="J87" s="45"/>
      <c r="K87" s="44"/>
      <c r="L87" s="33"/>
      <c r="M87" s="156"/>
      <c r="N87" s="39"/>
      <c r="O87" s="161"/>
      <c r="P87" s="162"/>
      <c r="Q87" s="34"/>
      <c r="R87" s="228"/>
      <c r="S87" s="229"/>
      <c r="T87" s="230"/>
      <c r="U87" s="71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63">
        <f>IF(OR(M87="",Q87="Mut+ext"),0,IF(VLOOKUP(M87,Paramétrage!$C$6:$E$29,2,0)=0,0,IF(P87="","saisir capacité",N87*U87*VLOOKUP(M87,Paramétrage!$C$6:$E$29,2,0))))</f>
        <v>0</v>
      </c>
      <c r="W87" s="164"/>
      <c r="X87" s="165">
        <f t="shared" si="20"/>
        <v>0</v>
      </c>
      <c r="Y87" s="72">
        <f>IF(OR(M87="",Q87="Mut+ext"),0,IF(ISERROR(W87+V87*VLOOKUP(M87,Paramétrage!$C$6:$E$29,3,0))=TRUE,X87,W87+V87*VLOOKUP(M87,Paramétrage!$C$6:$E$29,3,0)))</f>
        <v>0</v>
      </c>
      <c r="Z87" s="231"/>
      <c r="AA87" s="229"/>
      <c r="AB87" s="232"/>
      <c r="AC87" s="124"/>
      <c r="AD87" s="35"/>
      <c r="AE87" s="54">
        <f>IF(G87="",0,IF(K87="",0,IF(SUMIF(G77:G88,G87,O77:O88)=0,0,IF(OR(L87="",K87="obligatoire"),AF87/SUMIF(G77:G88,G87,O77:O88),AF87/(SUMIF(G77:G88,G87,O77:O88)/L87)))))</f>
        <v>0</v>
      </c>
      <c r="AF87" s="167">
        <f t="shared" si="21"/>
        <v>0</v>
      </c>
    </row>
    <row r="88" spans="1:32" x14ac:dyDescent="0.25">
      <c r="A88" s="246"/>
      <c r="B88" s="213"/>
      <c r="C88" s="241"/>
      <c r="D88" s="242"/>
      <c r="E88" s="236"/>
      <c r="F88" s="236"/>
      <c r="G88" s="154"/>
      <c r="H88" s="171"/>
      <c r="I88" s="125"/>
      <c r="J88" s="45"/>
      <c r="K88" s="44"/>
      <c r="L88" s="33"/>
      <c r="M88" s="156"/>
      <c r="N88" s="39"/>
      <c r="O88" s="172"/>
      <c r="P88" s="162"/>
      <c r="Q88" s="34"/>
      <c r="R88" s="228"/>
      <c r="S88" s="229"/>
      <c r="T88" s="230"/>
      <c r="U88" s="71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63">
        <f>IF(OR(M88="",Q88="Mut+ext"),0,IF(VLOOKUP(M88,Paramétrage!$C$6:$E$29,2,0)=0,0,IF(P88="","saisir capacité",N88*U88*VLOOKUP(M88,Paramétrage!$C$6:$E$29,2,0))))</f>
        <v>0</v>
      </c>
      <c r="W88" s="164"/>
      <c r="X88" s="165">
        <f t="shared" si="20"/>
        <v>0</v>
      </c>
      <c r="Y88" s="72">
        <f>IF(OR(M88="",Q88="Mut+ext"),0,IF(ISERROR(W88+V88*VLOOKUP(M88,Paramétrage!$C$6:$E$29,3,0))=TRUE,X88,W88+V88*VLOOKUP(M88,Paramétrage!$C$6:$E$29,3,0)))</f>
        <v>0</v>
      </c>
      <c r="Z88" s="231"/>
      <c r="AA88" s="229"/>
      <c r="AB88" s="232"/>
      <c r="AC88" s="124"/>
      <c r="AD88" s="35"/>
      <c r="AE88" s="54">
        <f>IF(G88="",0,IF(K88="",0,IF(SUMIF(G77:G88,G88,O77:O88)=0,0,IF(OR(L88="",K88="obligatoire"),AF88/SUMIF(G77:G88,G88,O77:O88),AF88/(SUMIF(G77:G88,G88,O77:O88)/L88)))))</f>
        <v>0</v>
      </c>
      <c r="AF88" s="167">
        <f t="shared" si="21"/>
        <v>0</v>
      </c>
    </row>
    <row r="89" spans="1:32" ht="15.45" customHeight="1" x14ac:dyDescent="0.25">
      <c r="A89" s="246"/>
      <c r="B89" s="213"/>
      <c r="C89" s="173"/>
      <c r="D89" s="174"/>
      <c r="E89" s="175"/>
      <c r="F89" s="175"/>
      <c r="G89" s="175"/>
      <c r="H89" s="176"/>
      <c r="I89" s="126"/>
      <c r="J89" s="92"/>
      <c r="K89" s="56"/>
      <c r="L89" s="57"/>
      <c r="M89" s="177"/>
      <c r="N89" s="58">
        <f>AE89</f>
        <v>0</v>
      </c>
      <c r="O89" s="178"/>
      <c r="P89" s="178"/>
      <c r="Q89" s="61"/>
      <c r="R89" s="59"/>
      <c r="S89" s="59"/>
      <c r="T89" s="60"/>
      <c r="U89" s="93"/>
      <c r="V89" s="179">
        <f>SUM(V77:V88)</f>
        <v>0</v>
      </c>
      <c r="W89" s="177">
        <f>SUM(W77:W88)</f>
        <v>0</v>
      </c>
      <c r="X89" s="180">
        <f>SUM(X77:X88)</f>
        <v>0</v>
      </c>
      <c r="Y89" s="62">
        <f>SUM(Y77:Y88)</f>
        <v>0</v>
      </c>
      <c r="Z89" s="94"/>
      <c r="AA89" s="95"/>
      <c r="AB89" s="96"/>
      <c r="AC89" s="97"/>
      <c r="AD89" s="98"/>
      <c r="AE89" s="99">
        <f>SUM(AE77:AE88)</f>
        <v>0</v>
      </c>
      <c r="AF89" s="100">
        <f>SUM(AF77:AF88)</f>
        <v>0</v>
      </c>
    </row>
    <row r="90" spans="1:32" ht="15.45" customHeight="1" x14ac:dyDescent="0.25">
      <c r="A90" s="246"/>
      <c r="B90" s="213" t="s">
        <v>77</v>
      </c>
      <c r="C90" s="237" t="s">
        <v>78</v>
      </c>
      <c r="D90" s="238"/>
      <c r="E90" s="235"/>
      <c r="F90" s="235" t="s">
        <v>30</v>
      </c>
      <c r="G90" s="154"/>
      <c r="H90" s="155"/>
      <c r="I90" s="47"/>
      <c r="J90" s="45"/>
      <c r="K90" s="52"/>
      <c r="L90" s="33"/>
      <c r="M90" s="156"/>
      <c r="N90" s="40"/>
      <c r="O90" s="161"/>
      <c r="P90" s="162"/>
      <c r="Q90" s="37"/>
      <c r="R90" s="228"/>
      <c r="S90" s="229"/>
      <c r="T90" s="230"/>
      <c r="U90" s="71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63">
        <f>IF(OR(M90="",Q90="Mut+ext"),0,IF(VLOOKUP(M90,Paramétrage!$C$6:$E$29,2,0)=0,0,IF(P90="","saisir capacité",N90*U90*VLOOKUP(M90,Paramétrage!$C$6:$E$29,2,0))))</f>
        <v>0</v>
      </c>
      <c r="W90" s="164"/>
      <c r="X90" s="165">
        <f t="shared" ref="X90:X101" si="24">IF(OR(M90="",Q90="Mut+ext"),0,IF(ISERROR(V90+W90)=TRUE,V90,V90+W90))</f>
        <v>0</v>
      </c>
      <c r="Y90" s="72">
        <f>IF(OR(M90="",Q90="Mut+ext"),0,IF(ISERROR(W90+V90*VLOOKUP(M90,Paramétrage!$C$6:$E$29,3,0))=TRUE,X90,W90+V90*VLOOKUP(M90,Paramétrage!$C$6:$E$29,3,0)))</f>
        <v>0</v>
      </c>
      <c r="Z90" s="231"/>
      <c r="AA90" s="229"/>
      <c r="AB90" s="232"/>
      <c r="AC90" s="53"/>
      <c r="AD90" s="35"/>
      <c r="AE90" s="54">
        <f>IF(G90="",0,IF(K90="",0,IF(SUMIF(G90:G101,G90,O90:O101)=0,0,IF(OR(L90="",K90="obligatoire"),AF90/SUMIF(G90:G101,G90,O90:O101),AF90/(SUMIF(G90:G101,G90,O90:O101)/L90)))))</f>
        <v>0</v>
      </c>
      <c r="AF90" s="166">
        <f t="shared" ref="AF90:AF101" si="25">N90*O90</f>
        <v>0</v>
      </c>
    </row>
    <row r="91" spans="1:32" x14ac:dyDescent="0.25">
      <c r="A91" s="246"/>
      <c r="B91" s="213"/>
      <c r="C91" s="239"/>
      <c r="D91" s="240"/>
      <c r="E91" s="235"/>
      <c r="F91" s="235"/>
      <c r="G91" s="154"/>
      <c r="H91" s="181"/>
      <c r="I91" s="47"/>
      <c r="J91" s="45"/>
      <c r="K91" s="44"/>
      <c r="L91" s="33"/>
      <c r="M91" s="156"/>
      <c r="N91" s="39"/>
      <c r="O91" s="172"/>
      <c r="P91" s="162"/>
      <c r="Q91" s="34"/>
      <c r="R91" s="228"/>
      <c r="S91" s="229"/>
      <c r="T91" s="230"/>
      <c r="U91" s="71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63">
        <f>IF(OR(M91="",Q91="Mut+ext"),0,IF(VLOOKUP(M91,Paramétrage!$C$6:$E$29,2,0)=0,0,IF(P91="","saisir capacité",N91*U91*VLOOKUP(M91,Paramétrage!$C$6:$E$29,2,0))))</f>
        <v>0</v>
      </c>
      <c r="W91" s="164"/>
      <c r="X91" s="165">
        <f t="shared" si="24"/>
        <v>0</v>
      </c>
      <c r="Y91" s="72">
        <f>IF(OR(M91="",Q91="Mut+ext"),0,IF(ISERROR(W91+V91*VLOOKUP(M91,Paramétrage!$C$6:$E$29,3,0))=TRUE,X91,W91+V91*VLOOKUP(M91,Paramétrage!$C$6:$E$29,3,0)))</f>
        <v>0</v>
      </c>
      <c r="Z91" s="231"/>
      <c r="AA91" s="229"/>
      <c r="AB91" s="232"/>
      <c r="AC91" s="124"/>
      <c r="AD91" s="35"/>
      <c r="AE91" s="54">
        <f>IF(G91="",0,IF(K91="",0,IF(SUMIF(G90:G101,G91,O90:O101)=0,0,IF(OR(L91="",K91="obligatoire"),AF91/SUMIF(G90:G101,G91,O90:O101),AF91/(SUMIF(G90:G101,G91,O90:O101)/L91)))))</f>
        <v>0</v>
      </c>
      <c r="AF91" s="167">
        <f t="shared" si="25"/>
        <v>0</v>
      </c>
    </row>
    <row r="92" spans="1:32" x14ac:dyDescent="0.25">
      <c r="A92" s="246"/>
      <c r="B92" s="213"/>
      <c r="C92" s="239"/>
      <c r="D92" s="240"/>
      <c r="E92" s="235"/>
      <c r="F92" s="235"/>
      <c r="G92" s="154"/>
      <c r="H92" s="181"/>
      <c r="I92" s="125"/>
      <c r="J92" s="45"/>
      <c r="K92" s="44"/>
      <c r="L92" s="33"/>
      <c r="M92" s="156"/>
      <c r="N92" s="39"/>
      <c r="O92" s="161"/>
      <c r="P92" s="162"/>
      <c r="Q92" s="34"/>
      <c r="R92" s="228"/>
      <c r="S92" s="229"/>
      <c r="T92" s="230"/>
      <c r="U92" s="71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63">
        <f>IF(OR(M92="",Q92="Mut+ext"),0,IF(VLOOKUP(M92,Paramétrage!$C$6:$E$29,2,0)=0,0,IF(P92="","saisir capacité",N92*U92*VLOOKUP(M92,Paramétrage!$C$6:$E$29,2,0))))</f>
        <v>0</v>
      </c>
      <c r="W92" s="164"/>
      <c r="X92" s="165">
        <f t="shared" si="24"/>
        <v>0</v>
      </c>
      <c r="Y92" s="72">
        <f>IF(OR(M92="",Q92="Mut+ext"),0,IF(ISERROR(W92+V92*VLOOKUP(M92,Paramétrage!$C$6:$E$29,3,0))=TRUE,X92,W92+V92*VLOOKUP(M92,Paramétrage!$C$6:$E$29,3,0)))</f>
        <v>0</v>
      </c>
      <c r="Z92" s="231"/>
      <c r="AA92" s="229"/>
      <c r="AB92" s="232"/>
      <c r="AC92" s="124"/>
      <c r="AD92" s="35"/>
      <c r="AE92" s="54">
        <f>IF(G92="",0,IF(K92="",0,IF(SUMIF(G90:G101,G92,O90:O101)=0,0,IF(OR(L92="",K92="obligatoire"),AF92/SUMIF(G90:G101,G92,O90:O101),AF92/(SUMIF(G90:G101,G92,O90:O101)/L92)))))</f>
        <v>0</v>
      </c>
      <c r="AF92" s="167">
        <f t="shared" si="25"/>
        <v>0</v>
      </c>
    </row>
    <row r="93" spans="1:32" x14ac:dyDescent="0.25">
      <c r="A93" s="246"/>
      <c r="B93" s="213"/>
      <c r="C93" s="239"/>
      <c r="D93" s="240"/>
      <c r="E93" s="235"/>
      <c r="F93" s="235"/>
      <c r="G93" s="182"/>
      <c r="H93" s="181"/>
      <c r="I93" s="125"/>
      <c r="J93" s="45"/>
      <c r="K93" s="44"/>
      <c r="L93" s="33"/>
      <c r="M93" s="156"/>
      <c r="N93" s="39"/>
      <c r="O93" s="170"/>
      <c r="P93" s="162"/>
      <c r="Q93" s="34"/>
      <c r="R93" s="228"/>
      <c r="S93" s="229"/>
      <c r="T93" s="230"/>
      <c r="U93" s="71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63">
        <f>IF(OR(M93="",Q93="Mut+ext"),0,IF(VLOOKUP(M93,Paramétrage!$C$6:$E$29,2,0)=0,0,IF(P93="","saisir capacité",N93*U93*VLOOKUP(M93,Paramétrage!$C$6:$E$29,2,0))))</f>
        <v>0</v>
      </c>
      <c r="W93" s="164"/>
      <c r="X93" s="165">
        <f t="shared" si="24"/>
        <v>0</v>
      </c>
      <c r="Y93" s="72">
        <f>IF(OR(M93="",Q93="Mut+ext"),0,IF(ISERROR(W93+V93*VLOOKUP(M93,Paramétrage!$C$6:$E$29,3,0))=TRUE,X93,W93+V93*VLOOKUP(M93,Paramétrage!$C$6:$E$29,3,0)))</f>
        <v>0</v>
      </c>
      <c r="Z93" s="231"/>
      <c r="AA93" s="229"/>
      <c r="AB93" s="232"/>
      <c r="AC93" s="46"/>
      <c r="AD93" s="35"/>
      <c r="AE93" s="54">
        <f>IF(G93="",0,IF(K93="",0,IF(SUMIF(G90:G101,G93,O90:O101)=0,0,IF(OR(L93="",K93="obligatoire"),AF93/SUMIF(G90:G101,G93,O90:O101),AF93/(SUMIF(G90:G101,G93,O90:O101)/L93)))))</f>
        <v>0</v>
      </c>
      <c r="AF93" s="167">
        <f t="shared" si="25"/>
        <v>0</v>
      </c>
    </row>
    <row r="94" spans="1:32" x14ac:dyDescent="0.25">
      <c r="A94" s="246"/>
      <c r="B94" s="213"/>
      <c r="C94" s="239"/>
      <c r="D94" s="240"/>
      <c r="E94" s="235"/>
      <c r="F94" s="235"/>
      <c r="G94" s="154"/>
      <c r="H94" s="171"/>
      <c r="I94" s="125"/>
      <c r="J94" s="45"/>
      <c r="K94" s="44"/>
      <c r="L94" s="33"/>
      <c r="M94" s="156"/>
      <c r="N94" s="39"/>
      <c r="O94" s="161"/>
      <c r="P94" s="162"/>
      <c r="Q94" s="34"/>
      <c r="R94" s="228"/>
      <c r="S94" s="229"/>
      <c r="T94" s="230"/>
      <c r="U94" s="71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63">
        <f>IF(OR(M94="",Q94="Mut+ext"),0,IF(VLOOKUP(M94,Paramétrage!$C$6:$E$29,2,0)=0,0,IF(P94="","saisir capacité",N94*U94*VLOOKUP(M94,Paramétrage!$C$6:$E$29,2,0))))</f>
        <v>0</v>
      </c>
      <c r="W94" s="164"/>
      <c r="X94" s="165">
        <f t="shared" ref="X94:X97" si="26">IF(OR(M94="",Q94="Mut+ext"),0,IF(ISERROR(V94+W94)=TRUE,V94,V94+W94))</f>
        <v>0</v>
      </c>
      <c r="Y94" s="72">
        <f>IF(OR(M94="",Q94="Mut+ext"),0,IF(ISERROR(W94+V94*VLOOKUP(M94,Paramétrage!$C$6:$E$29,3,0))=TRUE,X94,W94+V94*VLOOKUP(M94,Paramétrage!$C$6:$E$29,3,0)))</f>
        <v>0</v>
      </c>
      <c r="Z94" s="231"/>
      <c r="AA94" s="229"/>
      <c r="AB94" s="232"/>
      <c r="AC94" s="124"/>
      <c r="AD94" s="35"/>
      <c r="AE94" s="54">
        <f>IF(G94="",0,IF(K94="",0,IF(SUMIF(G86:G97,G94,O86:O97)=0,0,IF(OR(L94="",K94="obligatoire"),AF94/SUMIF(G86:G97,G94,O86:O97),AF94/(SUMIF(G86:G97,G94,O86:O97)/L94)))))</f>
        <v>0</v>
      </c>
      <c r="AF94" s="167">
        <f t="shared" ref="AF94:AF97" si="27">N94*O94</f>
        <v>0</v>
      </c>
    </row>
    <row r="95" spans="1:32" x14ac:dyDescent="0.25">
      <c r="A95" s="246"/>
      <c r="B95" s="213"/>
      <c r="C95" s="239"/>
      <c r="D95" s="240"/>
      <c r="E95" s="235"/>
      <c r="F95" s="235"/>
      <c r="G95" s="154"/>
      <c r="H95" s="171"/>
      <c r="I95" s="125"/>
      <c r="J95" s="45"/>
      <c r="K95" s="44"/>
      <c r="L95" s="33"/>
      <c r="M95" s="156"/>
      <c r="N95" s="39"/>
      <c r="O95" s="170"/>
      <c r="P95" s="162"/>
      <c r="Q95" s="34"/>
      <c r="R95" s="228"/>
      <c r="S95" s="229"/>
      <c r="T95" s="230"/>
      <c r="U95" s="71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63">
        <f>IF(OR(M95="",Q95="Mut+ext"),0,IF(VLOOKUP(M95,Paramétrage!$C$6:$E$29,2,0)=0,0,IF(P95="","saisir capacité",N95*U95*VLOOKUP(M95,Paramétrage!$C$6:$E$29,2,0))))</f>
        <v>0</v>
      </c>
      <c r="W95" s="164"/>
      <c r="X95" s="165">
        <f t="shared" si="26"/>
        <v>0</v>
      </c>
      <c r="Y95" s="72">
        <f>IF(OR(M95="",Q95="Mut+ext"),0,IF(ISERROR(W95+V95*VLOOKUP(M95,Paramétrage!$C$6:$E$29,3,0))=TRUE,X95,W95+V95*VLOOKUP(M95,Paramétrage!$C$6:$E$29,3,0)))</f>
        <v>0</v>
      </c>
      <c r="Z95" s="231"/>
      <c r="AA95" s="229"/>
      <c r="AB95" s="232"/>
      <c r="AC95" s="124"/>
      <c r="AD95" s="35"/>
      <c r="AE95" s="54">
        <f>IF(G95="",0,IF(K95="",0,IF(SUMIF(G86:G97,G95,O86:O97)=0,0,IF(OR(L95="",K95="obligatoire"),AF95/SUMIF(G86:G97,G95,O86:O97),AF95/(SUMIF(G86:G97,G95,O86:O97)/L95)))))</f>
        <v>0</v>
      </c>
      <c r="AF95" s="167">
        <f t="shared" si="27"/>
        <v>0</v>
      </c>
    </row>
    <row r="96" spans="1:32" x14ac:dyDescent="0.25">
      <c r="A96" s="246"/>
      <c r="B96" s="213"/>
      <c r="C96" s="239"/>
      <c r="D96" s="240"/>
      <c r="E96" s="235"/>
      <c r="F96" s="235"/>
      <c r="G96" s="154"/>
      <c r="H96" s="171"/>
      <c r="I96" s="125"/>
      <c r="J96" s="45"/>
      <c r="K96" s="44"/>
      <c r="L96" s="33"/>
      <c r="M96" s="156"/>
      <c r="N96" s="39"/>
      <c r="O96" s="161"/>
      <c r="P96" s="162"/>
      <c r="Q96" s="34"/>
      <c r="R96" s="228"/>
      <c r="S96" s="229"/>
      <c r="T96" s="230"/>
      <c r="U96" s="71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63">
        <f>IF(OR(M96="",Q96="Mut+ext"),0,IF(VLOOKUP(M96,Paramétrage!$C$6:$E$29,2,0)=0,0,IF(P96="","saisir capacité",N96*U96*VLOOKUP(M96,Paramétrage!$C$6:$E$29,2,0))))</f>
        <v>0</v>
      </c>
      <c r="W96" s="164"/>
      <c r="X96" s="165">
        <f t="shared" si="26"/>
        <v>0</v>
      </c>
      <c r="Y96" s="72">
        <f>IF(OR(M96="",Q96="Mut+ext"),0,IF(ISERROR(W96+V96*VLOOKUP(M96,Paramétrage!$C$6:$E$29,3,0))=TRUE,X96,W96+V96*VLOOKUP(M96,Paramétrage!$C$6:$E$29,3,0)))</f>
        <v>0</v>
      </c>
      <c r="Z96" s="231"/>
      <c r="AA96" s="229"/>
      <c r="AB96" s="232"/>
      <c r="AC96" s="124"/>
      <c r="AD96" s="35"/>
      <c r="AE96" s="54">
        <f>IF(G96="",0,IF(K96="",0,IF(SUMIF(G86:G97,G96,O86:O97)=0,0,IF(OR(L96="",K96="obligatoire"),AF96/SUMIF(G86:G97,G96,O86:O97),AF96/(SUMIF(G86:G97,G96,O86:O97)/L96)))))</f>
        <v>0</v>
      </c>
      <c r="AF96" s="167">
        <f t="shared" si="27"/>
        <v>0</v>
      </c>
    </row>
    <row r="97" spans="1:32" x14ac:dyDescent="0.25">
      <c r="A97" s="246"/>
      <c r="B97" s="213"/>
      <c r="C97" s="239"/>
      <c r="D97" s="240"/>
      <c r="E97" s="235"/>
      <c r="F97" s="235"/>
      <c r="G97" s="154"/>
      <c r="H97" s="171"/>
      <c r="I97" s="125"/>
      <c r="J97" s="45"/>
      <c r="K97" s="44"/>
      <c r="L97" s="33"/>
      <c r="M97" s="156"/>
      <c r="N97" s="39"/>
      <c r="O97" s="172"/>
      <c r="P97" s="162"/>
      <c r="Q97" s="34"/>
      <c r="R97" s="228"/>
      <c r="S97" s="229"/>
      <c r="T97" s="230"/>
      <c r="U97" s="71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63">
        <f>IF(OR(M97="",Q97="Mut+ext"),0,IF(VLOOKUP(M97,Paramétrage!$C$6:$E$29,2,0)=0,0,IF(P97="","saisir capacité",N97*U97*VLOOKUP(M97,Paramétrage!$C$6:$E$29,2,0))))</f>
        <v>0</v>
      </c>
      <c r="W97" s="164"/>
      <c r="X97" s="165">
        <f t="shared" si="26"/>
        <v>0</v>
      </c>
      <c r="Y97" s="72">
        <f>IF(OR(M97="",Q97="Mut+ext"),0,IF(ISERROR(W97+V97*VLOOKUP(M97,Paramétrage!$C$6:$E$29,3,0))=TRUE,X97,W97+V97*VLOOKUP(M97,Paramétrage!$C$6:$E$29,3,0)))</f>
        <v>0</v>
      </c>
      <c r="Z97" s="231"/>
      <c r="AA97" s="229"/>
      <c r="AB97" s="232"/>
      <c r="AC97" s="124"/>
      <c r="AD97" s="35"/>
      <c r="AE97" s="54">
        <f>IF(G97="",0,IF(K97="",0,IF(SUMIF(G86:G97,G97,O86:O97)=0,0,IF(OR(L97="",K97="obligatoire"),AF97/SUMIF(G86:G97,G97,O86:O97),AF97/(SUMIF(G86:G97,G97,O86:O97)/L97)))))</f>
        <v>0</v>
      </c>
      <c r="AF97" s="167">
        <f t="shared" si="27"/>
        <v>0</v>
      </c>
    </row>
    <row r="98" spans="1:32" x14ac:dyDescent="0.25">
      <c r="A98" s="246"/>
      <c r="B98" s="213"/>
      <c r="C98" s="239"/>
      <c r="D98" s="240"/>
      <c r="E98" s="235"/>
      <c r="F98" s="235"/>
      <c r="G98" s="154"/>
      <c r="H98" s="171"/>
      <c r="I98" s="125"/>
      <c r="J98" s="45"/>
      <c r="K98" s="44"/>
      <c r="L98" s="33"/>
      <c r="M98" s="156"/>
      <c r="N98" s="39"/>
      <c r="O98" s="161"/>
      <c r="P98" s="162"/>
      <c r="Q98" s="34"/>
      <c r="R98" s="228"/>
      <c r="S98" s="229"/>
      <c r="T98" s="230"/>
      <c r="U98" s="71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63">
        <f>IF(OR(M98="",Q98="Mut+ext"),0,IF(VLOOKUP(M98,Paramétrage!$C$6:$E$29,2,0)=0,0,IF(P98="","saisir capacité",N98*U98*VLOOKUP(M98,Paramétrage!$C$6:$E$29,2,0))))</f>
        <v>0</v>
      </c>
      <c r="W98" s="164"/>
      <c r="X98" s="165">
        <f t="shared" si="24"/>
        <v>0</v>
      </c>
      <c r="Y98" s="72">
        <f>IF(OR(M98="",Q98="Mut+ext"),0,IF(ISERROR(W98+V98*VLOOKUP(M98,Paramétrage!$C$6:$E$29,3,0))=TRUE,X98,W98+V98*VLOOKUP(M98,Paramétrage!$C$6:$E$29,3,0)))</f>
        <v>0</v>
      </c>
      <c r="Z98" s="231"/>
      <c r="AA98" s="229"/>
      <c r="AB98" s="232"/>
      <c r="AC98" s="124"/>
      <c r="AD98" s="35"/>
      <c r="AE98" s="54">
        <f>IF(G98="",0,IF(K98="",0,IF(SUMIF(G90:G101,G98,O90:O101)=0,0,IF(OR(L98="",K98="obligatoire"),AF98/SUMIF(G90:G101,G98,O90:O101),AF98/(SUMIF(G90:G101,G98,O90:O101)/L98)))))</f>
        <v>0</v>
      </c>
      <c r="AF98" s="167">
        <f t="shared" si="25"/>
        <v>0</v>
      </c>
    </row>
    <row r="99" spans="1:32" x14ac:dyDescent="0.25">
      <c r="A99" s="246"/>
      <c r="B99" s="213"/>
      <c r="C99" s="239"/>
      <c r="D99" s="240"/>
      <c r="E99" s="235"/>
      <c r="F99" s="235"/>
      <c r="G99" s="154"/>
      <c r="H99" s="171"/>
      <c r="I99" s="125"/>
      <c r="J99" s="45"/>
      <c r="K99" s="44"/>
      <c r="L99" s="33"/>
      <c r="M99" s="156"/>
      <c r="N99" s="39"/>
      <c r="O99" s="170"/>
      <c r="P99" s="162"/>
      <c r="Q99" s="34"/>
      <c r="R99" s="228"/>
      <c r="S99" s="229"/>
      <c r="T99" s="230"/>
      <c r="U99" s="71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63">
        <f>IF(OR(M99="",Q99="Mut+ext"),0,IF(VLOOKUP(M99,Paramétrage!$C$6:$E$29,2,0)=0,0,IF(P99="","saisir capacité",N99*U99*VLOOKUP(M99,Paramétrage!$C$6:$E$29,2,0))))</f>
        <v>0</v>
      </c>
      <c r="W99" s="164"/>
      <c r="X99" s="165">
        <f t="shared" si="24"/>
        <v>0</v>
      </c>
      <c r="Y99" s="72">
        <f>IF(OR(M99="",Q99="Mut+ext"),0,IF(ISERROR(W99+V99*VLOOKUP(M99,Paramétrage!$C$6:$E$29,3,0))=TRUE,X99,W99+V99*VLOOKUP(M99,Paramétrage!$C$6:$E$29,3,0)))</f>
        <v>0</v>
      </c>
      <c r="Z99" s="231"/>
      <c r="AA99" s="229"/>
      <c r="AB99" s="232"/>
      <c r="AC99" s="124"/>
      <c r="AD99" s="35"/>
      <c r="AE99" s="54">
        <f>IF(G99="",0,IF(K99="",0,IF(SUMIF(G90:G101,G99,O90:O101)=0,0,IF(OR(L99="",K99="obligatoire"),AF99/SUMIF(G90:G101,G99,O90:O101),AF99/(SUMIF(G90:G101,G99,O90:O101)/L99)))))</f>
        <v>0</v>
      </c>
      <c r="AF99" s="167">
        <f t="shared" si="25"/>
        <v>0</v>
      </c>
    </row>
    <row r="100" spans="1:32" x14ac:dyDescent="0.25">
      <c r="A100" s="246"/>
      <c r="B100" s="213"/>
      <c r="C100" s="239"/>
      <c r="D100" s="240"/>
      <c r="E100" s="235"/>
      <c r="F100" s="235"/>
      <c r="G100" s="154"/>
      <c r="H100" s="171"/>
      <c r="I100" s="125"/>
      <c r="J100" s="45"/>
      <c r="K100" s="44"/>
      <c r="L100" s="33"/>
      <c r="M100" s="156"/>
      <c r="N100" s="39"/>
      <c r="O100" s="161"/>
      <c r="P100" s="162"/>
      <c r="Q100" s="34"/>
      <c r="R100" s="228"/>
      <c r="S100" s="229"/>
      <c r="T100" s="230"/>
      <c r="U100" s="71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63">
        <f>IF(OR(M100="",Q100="Mut+ext"),0,IF(VLOOKUP(M100,Paramétrage!$C$6:$E$29,2,0)=0,0,IF(P100="","saisir capacité",N100*U100*VLOOKUP(M100,Paramétrage!$C$6:$E$29,2,0))))</f>
        <v>0</v>
      </c>
      <c r="W100" s="164"/>
      <c r="X100" s="165">
        <f t="shared" si="24"/>
        <v>0</v>
      </c>
      <c r="Y100" s="72">
        <f>IF(OR(M100="",Q100="Mut+ext"),0,IF(ISERROR(W100+V100*VLOOKUP(M100,Paramétrage!$C$6:$E$29,3,0))=TRUE,X100,W100+V100*VLOOKUP(M100,Paramétrage!$C$6:$E$29,3,0)))</f>
        <v>0</v>
      </c>
      <c r="Z100" s="231"/>
      <c r="AA100" s="229"/>
      <c r="AB100" s="232"/>
      <c r="AC100" s="124"/>
      <c r="AD100" s="35"/>
      <c r="AE100" s="54">
        <f>IF(G100="",0,IF(K100="",0,IF(SUMIF(G90:G101,G100,O90:O101)=0,0,IF(OR(L100="",K100="obligatoire"),AF100/SUMIF(G90:G101,G100,O90:O101),AF100/(SUMIF(G90:G101,G100,O90:O101)/L100)))))</f>
        <v>0</v>
      </c>
      <c r="AF100" s="167">
        <f t="shared" si="25"/>
        <v>0</v>
      </c>
    </row>
    <row r="101" spans="1:32" x14ac:dyDescent="0.25">
      <c r="A101" s="246"/>
      <c r="B101" s="213"/>
      <c r="C101" s="241"/>
      <c r="D101" s="242"/>
      <c r="E101" s="236"/>
      <c r="F101" s="236"/>
      <c r="G101" s="154"/>
      <c r="H101" s="171"/>
      <c r="I101" s="125"/>
      <c r="J101" s="45"/>
      <c r="K101" s="44"/>
      <c r="L101" s="33"/>
      <c r="M101" s="156"/>
      <c r="N101" s="39"/>
      <c r="O101" s="172"/>
      <c r="P101" s="162"/>
      <c r="Q101" s="34"/>
      <c r="R101" s="228"/>
      <c r="S101" s="229"/>
      <c r="T101" s="230"/>
      <c r="U101" s="71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63">
        <f>IF(OR(M101="",Q101="Mut+ext"),0,IF(VLOOKUP(M101,Paramétrage!$C$6:$E$29,2,0)=0,0,IF(P101="","saisir capacité",N101*U101*VLOOKUP(M101,Paramétrage!$C$6:$E$29,2,0))))</f>
        <v>0</v>
      </c>
      <c r="W101" s="164"/>
      <c r="X101" s="165">
        <f t="shared" si="24"/>
        <v>0</v>
      </c>
      <c r="Y101" s="72">
        <f>IF(OR(M101="",Q101="Mut+ext"),0,IF(ISERROR(W101+V101*VLOOKUP(M101,Paramétrage!$C$6:$E$29,3,0))=TRUE,X101,W101+V101*VLOOKUP(M101,Paramétrage!$C$6:$E$29,3,0)))</f>
        <v>0</v>
      </c>
      <c r="Z101" s="231"/>
      <c r="AA101" s="229"/>
      <c r="AB101" s="232"/>
      <c r="AC101" s="124"/>
      <c r="AD101" s="35"/>
      <c r="AE101" s="54">
        <f>IF(G101="",0,IF(K101="",0,IF(SUMIF(G90:G101,G101,O90:O101)=0,0,IF(OR(L101="",K101="obligatoire"),AF101/SUMIF(G90:G101,G101,O90:O101),AF101/(SUMIF(G90:G101,G101,O90:O101)/L101)))))</f>
        <v>0</v>
      </c>
      <c r="AF101" s="167">
        <f t="shared" si="25"/>
        <v>0</v>
      </c>
    </row>
    <row r="102" spans="1:32" x14ac:dyDescent="0.25">
      <c r="A102" s="246"/>
      <c r="B102" s="213"/>
      <c r="C102" s="173"/>
      <c r="D102" s="174"/>
      <c r="E102" s="175"/>
      <c r="F102" s="175"/>
      <c r="G102" s="175"/>
      <c r="H102" s="176"/>
      <c r="I102" s="126"/>
      <c r="J102" s="92"/>
      <c r="K102" s="56"/>
      <c r="L102" s="57"/>
      <c r="M102" s="177"/>
      <c r="N102" s="58">
        <f>AE102</f>
        <v>0</v>
      </c>
      <c r="O102" s="178"/>
      <c r="P102" s="178"/>
      <c r="Q102" s="61"/>
      <c r="R102" s="59"/>
      <c r="S102" s="59"/>
      <c r="T102" s="60"/>
      <c r="U102" s="93"/>
      <c r="V102" s="179">
        <f>SUM(V90:V101)</f>
        <v>0</v>
      </c>
      <c r="W102" s="177">
        <f>SUM(W90:W101)</f>
        <v>0</v>
      </c>
      <c r="X102" s="180">
        <f>SUM(X90:X101)</f>
        <v>0</v>
      </c>
      <c r="Y102" s="62">
        <f>SUM(Y90:Y101)</f>
        <v>0</v>
      </c>
      <c r="Z102" s="94"/>
      <c r="AA102" s="95"/>
      <c r="AB102" s="96"/>
      <c r="AC102" s="97"/>
      <c r="AD102" s="98"/>
      <c r="AE102" s="99">
        <f>SUM(AE90:AE101)</f>
        <v>0</v>
      </c>
      <c r="AF102" s="100">
        <f>SUM(AF90:AF101)</f>
        <v>0</v>
      </c>
    </row>
    <row r="103" spans="1:32" ht="15.45" customHeight="1" x14ac:dyDescent="0.25">
      <c r="A103" s="246"/>
      <c r="B103" s="213" t="s">
        <v>79</v>
      </c>
      <c r="C103" s="237" t="s">
        <v>80</v>
      </c>
      <c r="D103" s="238"/>
      <c r="E103" s="235"/>
      <c r="F103" s="235" t="s">
        <v>30</v>
      </c>
      <c r="G103" s="154"/>
      <c r="H103" s="155"/>
      <c r="I103" s="47"/>
      <c r="J103" s="45"/>
      <c r="K103" s="52"/>
      <c r="L103" s="33"/>
      <c r="M103" s="156"/>
      <c r="N103" s="40"/>
      <c r="O103" s="161"/>
      <c r="P103" s="162"/>
      <c r="Q103" s="37"/>
      <c r="R103" s="228"/>
      <c r="S103" s="229"/>
      <c r="T103" s="230"/>
      <c r="U103" s="71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63">
        <f>IF(OR(M103="",Q103="Mut+ext"),0,IF(VLOOKUP(M103,Paramétrage!$C$6:$E$29,2,0)=0,0,IF(P103="","saisir capacité",N103*U103*VLOOKUP(M103,Paramétrage!$C$6:$E$29,2,0))))</f>
        <v>0</v>
      </c>
      <c r="W103" s="164"/>
      <c r="X103" s="165">
        <f t="shared" ref="X103:X114" si="28">IF(OR(M103="",Q103="Mut+ext"),0,IF(ISERROR(V103+W103)=TRUE,V103,V103+W103))</f>
        <v>0</v>
      </c>
      <c r="Y103" s="72">
        <f>IF(OR(M103="",Q103="Mut+ext"),0,IF(ISERROR(W103+V103*VLOOKUP(M103,Paramétrage!$C$6:$E$29,3,0))=TRUE,X103,W103+V103*VLOOKUP(M103,Paramétrage!$C$6:$E$29,3,0)))</f>
        <v>0</v>
      </c>
      <c r="Z103" s="231"/>
      <c r="AA103" s="229"/>
      <c r="AB103" s="232"/>
      <c r="AC103" s="53"/>
      <c r="AD103" s="35"/>
      <c r="AE103" s="54">
        <f>IF(G103="",0,IF(K103="",0,IF(SUMIF(G103:G114,G103,O103:O114)=0,0,IF(OR(L103="",K103="obligatoire"),AF103/SUMIF(G103:G114,G103,O103:O114),AF103/(SUMIF(G103:G114,G103,O103:O114)/L103)))))</f>
        <v>0</v>
      </c>
      <c r="AF103" s="166">
        <f t="shared" ref="AF103:AF114" si="29">N103*O103</f>
        <v>0</v>
      </c>
    </row>
    <row r="104" spans="1:32" x14ac:dyDescent="0.25">
      <c r="A104" s="246"/>
      <c r="B104" s="213"/>
      <c r="C104" s="239"/>
      <c r="D104" s="240"/>
      <c r="E104" s="235"/>
      <c r="F104" s="235"/>
      <c r="G104" s="154"/>
      <c r="H104" s="181"/>
      <c r="I104" s="47"/>
      <c r="J104" s="45"/>
      <c r="K104" s="44"/>
      <c r="L104" s="33"/>
      <c r="M104" s="156"/>
      <c r="N104" s="39"/>
      <c r="O104" s="172"/>
      <c r="P104" s="162"/>
      <c r="Q104" s="34"/>
      <c r="R104" s="228"/>
      <c r="S104" s="229"/>
      <c r="T104" s="230"/>
      <c r="U104" s="71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63">
        <f>IF(OR(M104="",Q104="Mut+ext"),0,IF(VLOOKUP(M104,Paramétrage!$C$6:$E$29,2,0)=0,0,IF(P104="","saisir capacité",N104*U104*VLOOKUP(M104,Paramétrage!$C$6:$E$29,2,0))))</f>
        <v>0</v>
      </c>
      <c r="W104" s="164"/>
      <c r="X104" s="165">
        <f t="shared" si="28"/>
        <v>0</v>
      </c>
      <c r="Y104" s="72">
        <f>IF(OR(M104="",Q104="Mut+ext"),0,IF(ISERROR(W104+V104*VLOOKUP(M104,Paramétrage!$C$6:$E$29,3,0))=TRUE,X104,W104+V104*VLOOKUP(M104,Paramétrage!$C$6:$E$29,3,0)))</f>
        <v>0</v>
      </c>
      <c r="Z104" s="231"/>
      <c r="AA104" s="229"/>
      <c r="AB104" s="232"/>
      <c r="AC104" s="124"/>
      <c r="AD104" s="35"/>
      <c r="AE104" s="54">
        <f>IF(G104="",0,IF(K104="",0,IF(SUMIF(G103:G114,G104,O103:O114)=0,0,IF(OR(L104="",K104="obligatoire"),AF104/SUMIF(G103:G114,G104,O103:O114),AF104/(SUMIF(G103:G114,G104,O103:O114)/L104)))))</f>
        <v>0</v>
      </c>
      <c r="AF104" s="167">
        <f t="shared" si="29"/>
        <v>0</v>
      </c>
    </row>
    <row r="105" spans="1:32" x14ac:dyDescent="0.25">
      <c r="A105" s="246"/>
      <c r="B105" s="213"/>
      <c r="C105" s="239"/>
      <c r="D105" s="240"/>
      <c r="E105" s="235"/>
      <c r="F105" s="235"/>
      <c r="G105" s="154"/>
      <c r="H105" s="181"/>
      <c r="I105" s="125"/>
      <c r="J105" s="45"/>
      <c r="K105" s="44"/>
      <c r="L105" s="33"/>
      <c r="M105" s="156"/>
      <c r="N105" s="39"/>
      <c r="O105" s="161"/>
      <c r="P105" s="162"/>
      <c r="Q105" s="34"/>
      <c r="R105" s="228"/>
      <c r="S105" s="229"/>
      <c r="T105" s="230"/>
      <c r="U105" s="71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63">
        <f>IF(OR(M105="",Q105="Mut+ext"),0,IF(VLOOKUP(M105,Paramétrage!$C$6:$E$29,2,0)=0,0,IF(P105="","saisir capacité",N105*U105*VLOOKUP(M105,Paramétrage!$C$6:$E$29,2,0))))</f>
        <v>0</v>
      </c>
      <c r="W105" s="164"/>
      <c r="X105" s="165">
        <f t="shared" ref="X105:X108" si="30">IF(OR(M105="",Q105="Mut+ext"),0,IF(ISERROR(V105+W105)=TRUE,V105,V105+W105))</f>
        <v>0</v>
      </c>
      <c r="Y105" s="72">
        <f>IF(OR(M105="",Q105="Mut+ext"),0,IF(ISERROR(W105+V105*VLOOKUP(M105,Paramétrage!$C$6:$E$29,3,0))=TRUE,X105,W105+V105*VLOOKUP(M105,Paramétrage!$C$6:$E$29,3,0)))</f>
        <v>0</v>
      </c>
      <c r="Z105" s="231"/>
      <c r="AA105" s="229"/>
      <c r="AB105" s="232"/>
      <c r="AC105" s="124"/>
      <c r="AD105" s="35"/>
      <c r="AE105" s="54">
        <f>IF(G105="",0,IF(K105="",0,IF(SUMIF(G99:G110,G105,O99:O110)=0,0,IF(OR(L105="",K105="obligatoire"),AF105/SUMIF(G99:G110,G105,O99:O110),AF105/(SUMIF(G99:G110,G105,O99:O110)/L105)))))</f>
        <v>0</v>
      </c>
      <c r="AF105" s="167">
        <f t="shared" ref="AF105:AF108" si="31">N105*O105</f>
        <v>0</v>
      </c>
    </row>
    <row r="106" spans="1:32" x14ac:dyDescent="0.25">
      <c r="A106" s="246"/>
      <c r="B106" s="213"/>
      <c r="C106" s="239"/>
      <c r="D106" s="240"/>
      <c r="E106" s="235"/>
      <c r="F106" s="235"/>
      <c r="G106" s="182"/>
      <c r="H106" s="181"/>
      <c r="I106" s="125"/>
      <c r="J106" s="45"/>
      <c r="K106" s="44"/>
      <c r="L106" s="33"/>
      <c r="M106" s="156"/>
      <c r="N106" s="39"/>
      <c r="O106" s="170"/>
      <c r="P106" s="162"/>
      <c r="Q106" s="34"/>
      <c r="R106" s="228"/>
      <c r="S106" s="229"/>
      <c r="T106" s="230"/>
      <c r="U106" s="71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63">
        <f>IF(OR(M106="",Q106="Mut+ext"),0,IF(VLOOKUP(M106,Paramétrage!$C$6:$E$29,2,0)=0,0,IF(P106="","saisir capacité",N106*U106*VLOOKUP(M106,Paramétrage!$C$6:$E$29,2,0))))</f>
        <v>0</v>
      </c>
      <c r="W106" s="164"/>
      <c r="X106" s="165">
        <f t="shared" si="30"/>
        <v>0</v>
      </c>
      <c r="Y106" s="72">
        <f>IF(OR(M106="",Q106="Mut+ext"),0,IF(ISERROR(W106+V106*VLOOKUP(M106,Paramétrage!$C$6:$E$29,3,0))=TRUE,X106,W106+V106*VLOOKUP(M106,Paramétrage!$C$6:$E$29,3,0)))</f>
        <v>0</v>
      </c>
      <c r="Z106" s="231"/>
      <c r="AA106" s="229"/>
      <c r="AB106" s="232"/>
      <c r="AC106" s="46"/>
      <c r="AD106" s="35"/>
      <c r="AE106" s="54">
        <f>IF(G106="",0,IF(K106="",0,IF(SUMIF(G99:G110,G106,O99:O110)=0,0,IF(OR(L106="",K106="obligatoire"),AF106/SUMIF(G99:G110,G106,O99:O110),AF106/(SUMIF(G99:G110,G106,O99:O110)/L106)))))</f>
        <v>0</v>
      </c>
      <c r="AF106" s="167">
        <f t="shared" si="31"/>
        <v>0</v>
      </c>
    </row>
    <row r="107" spans="1:32" x14ac:dyDescent="0.25">
      <c r="A107" s="246"/>
      <c r="B107" s="213"/>
      <c r="C107" s="239"/>
      <c r="D107" s="240"/>
      <c r="E107" s="235"/>
      <c r="F107" s="235"/>
      <c r="G107" s="154"/>
      <c r="H107" s="181"/>
      <c r="I107" s="125"/>
      <c r="J107" s="45"/>
      <c r="K107" s="44"/>
      <c r="L107" s="33"/>
      <c r="M107" s="156"/>
      <c r="N107" s="39"/>
      <c r="O107" s="161"/>
      <c r="P107" s="162"/>
      <c r="Q107" s="34"/>
      <c r="R107" s="228"/>
      <c r="S107" s="229"/>
      <c r="T107" s="230"/>
      <c r="U107" s="71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63">
        <f>IF(OR(M107="",Q107="Mut+ext"),0,IF(VLOOKUP(M107,Paramétrage!$C$6:$E$29,2,0)=0,0,IF(P107="","saisir capacité",N107*U107*VLOOKUP(M107,Paramétrage!$C$6:$E$29,2,0))))</f>
        <v>0</v>
      </c>
      <c r="W107" s="164"/>
      <c r="X107" s="165">
        <f t="shared" si="30"/>
        <v>0</v>
      </c>
      <c r="Y107" s="72">
        <f>IF(OR(M107="",Q107="Mut+ext"),0,IF(ISERROR(W107+V107*VLOOKUP(M107,Paramétrage!$C$6:$E$29,3,0))=TRUE,X107,W107+V107*VLOOKUP(M107,Paramétrage!$C$6:$E$29,3,0)))</f>
        <v>0</v>
      </c>
      <c r="Z107" s="231"/>
      <c r="AA107" s="229"/>
      <c r="AB107" s="232"/>
      <c r="AC107" s="124"/>
      <c r="AD107" s="35"/>
      <c r="AE107" s="54">
        <f>IF(G107="",0,IF(K107="",0,IF(SUMIF(G99:G110,G107,O99:O110)=0,0,IF(OR(L107="",K107="obligatoire"),AF107/SUMIF(G99:G110,G107,O99:O110),AF107/(SUMIF(G99:G110,G107,O99:O110)/L107)))))</f>
        <v>0</v>
      </c>
      <c r="AF107" s="167">
        <f t="shared" si="31"/>
        <v>0</v>
      </c>
    </row>
    <row r="108" spans="1:32" x14ac:dyDescent="0.25">
      <c r="A108" s="246"/>
      <c r="B108" s="213"/>
      <c r="C108" s="239"/>
      <c r="D108" s="240"/>
      <c r="E108" s="235"/>
      <c r="F108" s="235"/>
      <c r="G108" s="154"/>
      <c r="H108" s="181"/>
      <c r="I108" s="125"/>
      <c r="J108" s="45"/>
      <c r="K108" s="44"/>
      <c r="L108" s="33"/>
      <c r="M108" s="156"/>
      <c r="N108" s="39"/>
      <c r="O108" s="170"/>
      <c r="P108" s="162"/>
      <c r="Q108" s="34"/>
      <c r="R108" s="228"/>
      <c r="S108" s="229"/>
      <c r="T108" s="230"/>
      <c r="U108" s="71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63">
        <f>IF(OR(M108="",Q108="Mut+ext"),0,IF(VLOOKUP(M108,Paramétrage!$C$6:$E$29,2,0)=0,0,IF(P108="","saisir capacité",N108*U108*VLOOKUP(M108,Paramétrage!$C$6:$E$29,2,0))))</f>
        <v>0</v>
      </c>
      <c r="W108" s="164"/>
      <c r="X108" s="165">
        <f t="shared" si="30"/>
        <v>0</v>
      </c>
      <c r="Y108" s="72">
        <f>IF(OR(M108="",Q108="Mut+ext"),0,IF(ISERROR(W108+V108*VLOOKUP(M108,Paramétrage!$C$6:$E$29,3,0))=TRUE,X108,W108+V108*VLOOKUP(M108,Paramétrage!$C$6:$E$29,3,0)))</f>
        <v>0</v>
      </c>
      <c r="Z108" s="231"/>
      <c r="AA108" s="229"/>
      <c r="AB108" s="232"/>
      <c r="AC108" s="124"/>
      <c r="AD108" s="35"/>
      <c r="AE108" s="54">
        <f>IF(G108="",0,IF(K108="",0,IF(SUMIF(G99:G110,G108,O99:O110)=0,0,IF(OR(L108="",K108="obligatoire"),AF108/SUMIF(G99:G110,G108,O99:O110),AF108/(SUMIF(G99:G110,G108,O99:O110)/L108)))))</f>
        <v>0</v>
      </c>
      <c r="AF108" s="167">
        <f t="shared" si="31"/>
        <v>0</v>
      </c>
    </row>
    <row r="109" spans="1:32" x14ac:dyDescent="0.25">
      <c r="A109" s="246"/>
      <c r="B109" s="213"/>
      <c r="C109" s="239"/>
      <c r="D109" s="240"/>
      <c r="E109" s="235"/>
      <c r="F109" s="235"/>
      <c r="G109" s="154"/>
      <c r="H109" s="181"/>
      <c r="I109" s="125"/>
      <c r="J109" s="45"/>
      <c r="K109" s="44"/>
      <c r="L109" s="33"/>
      <c r="M109" s="156"/>
      <c r="N109" s="39"/>
      <c r="O109" s="161"/>
      <c r="P109" s="162"/>
      <c r="Q109" s="34"/>
      <c r="R109" s="228"/>
      <c r="S109" s="229"/>
      <c r="T109" s="230"/>
      <c r="U109" s="71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63">
        <f>IF(OR(M109="",Q109="Mut+ext"),0,IF(VLOOKUP(M109,Paramétrage!$C$6:$E$29,2,0)=0,0,IF(P109="","saisir capacité",N109*U109*VLOOKUP(M109,Paramétrage!$C$6:$E$29,2,0))))</f>
        <v>0</v>
      </c>
      <c r="W109" s="164"/>
      <c r="X109" s="165">
        <f t="shared" si="28"/>
        <v>0</v>
      </c>
      <c r="Y109" s="72">
        <f>IF(OR(M109="",Q109="Mut+ext"),0,IF(ISERROR(W109+V109*VLOOKUP(M109,Paramétrage!$C$6:$E$29,3,0))=TRUE,X109,W109+V109*VLOOKUP(M109,Paramétrage!$C$6:$E$29,3,0)))</f>
        <v>0</v>
      </c>
      <c r="Z109" s="231"/>
      <c r="AA109" s="229"/>
      <c r="AB109" s="232"/>
      <c r="AC109" s="124"/>
      <c r="AD109" s="35"/>
      <c r="AE109" s="54">
        <f>IF(G109="",0,IF(K109="",0,IF(SUMIF(G103:G114,G109,O103:O114)=0,0,IF(OR(L109="",K109="obligatoire"),AF109/SUMIF(G103:G114,G109,O103:O114),AF109/(SUMIF(G103:G114,G109,O103:O114)/L109)))))</f>
        <v>0</v>
      </c>
      <c r="AF109" s="167">
        <f t="shared" si="29"/>
        <v>0</v>
      </c>
    </row>
    <row r="110" spans="1:32" x14ac:dyDescent="0.25">
      <c r="A110" s="246"/>
      <c r="B110" s="213"/>
      <c r="C110" s="239"/>
      <c r="D110" s="240"/>
      <c r="E110" s="235"/>
      <c r="F110" s="235"/>
      <c r="G110" s="182"/>
      <c r="H110" s="181"/>
      <c r="I110" s="125"/>
      <c r="J110" s="45"/>
      <c r="K110" s="44"/>
      <c r="L110" s="33"/>
      <c r="M110" s="156"/>
      <c r="N110" s="39"/>
      <c r="O110" s="170"/>
      <c r="P110" s="162"/>
      <c r="Q110" s="34"/>
      <c r="R110" s="228"/>
      <c r="S110" s="229"/>
      <c r="T110" s="230"/>
      <c r="U110" s="71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63">
        <f>IF(OR(M110="",Q110="Mut+ext"),0,IF(VLOOKUP(M110,Paramétrage!$C$6:$E$29,2,0)=0,0,IF(P110="","saisir capacité",N110*U110*VLOOKUP(M110,Paramétrage!$C$6:$E$29,2,0))))</f>
        <v>0</v>
      </c>
      <c r="W110" s="164"/>
      <c r="X110" s="165">
        <f t="shared" si="28"/>
        <v>0</v>
      </c>
      <c r="Y110" s="72">
        <f>IF(OR(M110="",Q110="Mut+ext"),0,IF(ISERROR(W110+V110*VLOOKUP(M110,Paramétrage!$C$6:$E$29,3,0))=TRUE,X110,W110+V110*VLOOKUP(M110,Paramétrage!$C$6:$E$29,3,0)))</f>
        <v>0</v>
      </c>
      <c r="Z110" s="231"/>
      <c r="AA110" s="229"/>
      <c r="AB110" s="232"/>
      <c r="AC110" s="46"/>
      <c r="AD110" s="35"/>
      <c r="AE110" s="54">
        <f>IF(G110="",0,IF(K110="",0,IF(SUMIF(G103:G114,G110,O103:O114)=0,0,IF(OR(L110="",K110="obligatoire"),AF110/SUMIF(G103:G114,G110,O103:O114),AF110/(SUMIF(G103:G114,G110,O103:O114)/L110)))))</f>
        <v>0</v>
      </c>
      <c r="AF110" s="167">
        <f t="shared" si="29"/>
        <v>0</v>
      </c>
    </row>
    <row r="111" spans="1:32" x14ac:dyDescent="0.25">
      <c r="A111" s="246"/>
      <c r="B111" s="213"/>
      <c r="C111" s="239"/>
      <c r="D111" s="240"/>
      <c r="E111" s="235"/>
      <c r="F111" s="235"/>
      <c r="G111" s="154"/>
      <c r="H111" s="171"/>
      <c r="I111" s="125"/>
      <c r="J111" s="45"/>
      <c r="K111" s="44"/>
      <c r="L111" s="33"/>
      <c r="M111" s="156"/>
      <c r="N111" s="39"/>
      <c r="O111" s="161"/>
      <c r="P111" s="162"/>
      <c r="Q111" s="34"/>
      <c r="R111" s="228"/>
      <c r="S111" s="229"/>
      <c r="T111" s="230"/>
      <c r="U111" s="71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63">
        <f>IF(OR(M111="",Q111="Mut+ext"),0,IF(VLOOKUP(M111,Paramétrage!$C$6:$E$29,2,0)=0,0,IF(P111="","saisir capacité",N111*U111*VLOOKUP(M111,Paramétrage!$C$6:$E$29,2,0))))</f>
        <v>0</v>
      </c>
      <c r="W111" s="164"/>
      <c r="X111" s="165">
        <f t="shared" si="28"/>
        <v>0</v>
      </c>
      <c r="Y111" s="72">
        <f>IF(OR(M111="",Q111="Mut+ext"),0,IF(ISERROR(W111+V111*VLOOKUP(M111,Paramétrage!$C$6:$E$29,3,0))=TRUE,X111,W111+V111*VLOOKUP(M111,Paramétrage!$C$6:$E$29,3,0)))</f>
        <v>0</v>
      </c>
      <c r="Z111" s="231"/>
      <c r="AA111" s="229"/>
      <c r="AB111" s="232"/>
      <c r="AC111" s="124"/>
      <c r="AD111" s="35"/>
      <c r="AE111" s="54">
        <f>IF(G111="",0,IF(K111="",0,IF(SUMIF(G103:G114,G111,O103:O114)=0,0,IF(OR(L111="",K111="obligatoire"),AF111/SUMIF(G103:G114,G111,O103:O114),AF111/(SUMIF(G103:G114,G111,O103:O114)/L111)))))</f>
        <v>0</v>
      </c>
      <c r="AF111" s="167">
        <f t="shared" si="29"/>
        <v>0</v>
      </c>
    </row>
    <row r="112" spans="1:32" x14ac:dyDescent="0.25">
      <c r="A112" s="246"/>
      <c r="B112" s="213"/>
      <c r="C112" s="239"/>
      <c r="D112" s="240"/>
      <c r="E112" s="235"/>
      <c r="F112" s="235"/>
      <c r="G112" s="154"/>
      <c r="H112" s="171"/>
      <c r="I112" s="125"/>
      <c r="J112" s="45"/>
      <c r="K112" s="44"/>
      <c r="L112" s="33"/>
      <c r="M112" s="156"/>
      <c r="N112" s="39"/>
      <c r="O112" s="170"/>
      <c r="P112" s="162"/>
      <c r="Q112" s="34"/>
      <c r="R112" s="228"/>
      <c r="S112" s="229"/>
      <c r="T112" s="230"/>
      <c r="U112" s="71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63">
        <f>IF(OR(M112="",Q112="Mut+ext"),0,IF(VLOOKUP(M112,Paramétrage!$C$6:$E$29,2,0)=0,0,IF(P112="","saisir capacité",N112*U112*VLOOKUP(M112,Paramétrage!$C$6:$E$29,2,0))))</f>
        <v>0</v>
      </c>
      <c r="W112" s="164"/>
      <c r="X112" s="165">
        <f t="shared" si="28"/>
        <v>0</v>
      </c>
      <c r="Y112" s="72">
        <f>IF(OR(M112="",Q112="Mut+ext"),0,IF(ISERROR(W112+V112*VLOOKUP(M112,Paramétrage!$C$6:$E$29,3,0))=TRUE,X112,W112+V112*VLOOKUP(M112,Paramétrage!$C$6:$E$29,3,0)))</f>
        <v>0</v>
      </c>
      <c r="Z112" s="231"/>
      <c r="AA112" s="229"/>
      <c r="AB112" s="232"/>
      <c r="AC112" s="124"/>
      <c r="AD112" s="35"/>
      <c r="AE112" s="54">
        <f>IF(G112="",0,IF(K112="",0,IF(SUMIF(G103:G114,G112,O103:O114)=0,0,IF(OR(L112="",K112="obligatoire"),AF112/SUMIF(G103:G114,G112,O103:O114),AF112/(SUMIF(G103:G114,G112,O103:O114)/L112)))))</f>
        <v>0</v>
      </c>
      <c r="AF112" s="167">
        <f t="shared" si="29"/>
        <v>0</v>
      </c>
    </row>
    <row r="113" spans="1:32" x14ac:dyDescent="0.25">
      <c r="A113" s="246"/>
      <c r="B113" s="213"/>
      <c r="C113" s="239"/>
      <c r="D113" s="240"/>
      <c r="E113" s="235"/>
      <c r="F113" s="235"/>
      <c r="G113" s="154"/>
      <c r="H113" s="171"/>
      <c r="I113" s="125"/>
      <c r="J113" s="45"/>
      <c r="K113" s="44"/>
      <c r="L113" s="33"/>
      <c r="M113" s="156"/>
      <c r="N113" s="39"/>
      <c r="O113" s="161"/>
      <c r="P113" s="162"/>
      <c r="Q113" s="34"/>
      <c r="R113" s="228"/>
      <c r="S113" s="229"/>
      <c r="T113" s="230"/>
      <c r="U113" s="71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63">
        <f>IF(OR(M113="",Q113="Mut+ext"),0,IF(VLOOKUP(M113,Paramétrage!$C$6:$E$29,2,0)=0,0,IF(P113="","saisir capacité",N113*U113*VLOOKUP(M113,Paramétrage!$C$6:$E$29,2,0))))</f>
        <v>0</v>
      </c>
      <c r="W113" s="164"/>
      <c r="X113" s="165">
        <f t="shared" si="28"/>
        <v>0</v>
      </c>
      <c r="Y113" s="72">
        <f>IF(OR(M113="",Q113="Mut+ext"),0,IF(ISERROR(W113+V113*VLOOKUP(M113,Paramétrage!$C$6:$E$29,3,0))=TRUE,X113,W113+V113*VLOOKUP(M113,Paramétrage!$C$6:$E$29,3,0)))</f>
        <v>0</v>
      </c>
      <c r="Z113" s="231"/>
      <c r="AA113" s="229"/>
      <c r="AB113" s="232"/>
      <c r="AC113" s="124"/>
      <c r="AD113" s="35"/>
      <c r="AE113" s="54">
        <f>IF(G113="",0,IF(K113="",0,IF(SUMIF(G103:G114,G113,O103:O114)=0,0,IF(OR(L113="",K113="obligatoire"),AF113/SUMIF(G103:G114,G113,O103:O114),AF113/(SUMIF(G103:G114,G113,O103:O114)/L113)))))</f>
        <v>0</v>
      </c>
      <c r="AF113" s="167">
        <f t="shared" si="29"/>
        <v>0</v>
      </c>
    </row>
    <row r="114" spans="1:32" x14ac:dyDescent="0.25">
      <c r="A114" s="246"/>
      <c r="B114" s="213"/>
      <c r="C114" s="241"/>
      <c r="D114" s="242"/>
      <c r="E114" s="236"/>
      <c r="F114" s="236"/>
      <c r="G114" s="154"/>
      <c r="H114" s="171"/>
      <c r="I114" s="125"/>
      <c r="J114" s="45"/>
      <c r="K114" s="44"/>
      <c r="L114" s="33"/>
      <c r="M114" s="156"/>
      <c r="N114" s="39"/>
      <c r="O114" s="172"/>
      <c r="P114" s="162"/>
      <c r="Q114" s="34"/>
      <c r="R114" s="228"/>
      <c r="S114" s="229"/>
      <c r="T114" s="230"/>
      <c r="U114" s="71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63">
        <f>IF(OR(M114="",Q114="Mut+ext"),0,IF(VLOOKUP(M114,Paramétrage!$C$6:$E$29,2,0)=0,0,IF(P114="","saisir capacité",N114*U114*VLOOKUP(M114,Paramétrage!$C$6:$E$29,2,0))))</f>
        <v>0</v>
      </c>
      <c r="W114" s="164"/>
      <c r="X114" s="165">
        <f t="shared" si="28"/>
        <v>0</v>
      </c>
      <c r="Y114" s="72">
        <f>IF(OR(M114="",Q114="Mut+ext"),0,IF(ISERROR(W114+V114*VLOOKUP(M114,Paramétrage!$C$6:$E$29,3,0))=TRUE,X114,W114+V114*VLOOKUP(M114,Paramétrage!$C$6:$E$29,3,0)))</f>
        <v>0</v>
      </c>
      <c r="Z114" s="231"/>
      <c r="AA114" s="229"/>
      <c r="AB114" s="232"/>
      <c r="AC114" s="124"/>
      <c r="AD114" s="35"/>
      <c r="AE114" s="54">
        <f>IF(G114="",0,IF(K114="",0,IF(SUMIF(G103:G114,G114,O103:O114)=0,0,IF(OR(L114="",K114="obligatoire"),AF114/SUMIF(G103:G114,G114,O103:O114),AF114/(SUMIF(G103:G114,G114,O103:O114)/L114)))))</f>
        <v>0</v>
      </c>
      <c r="AF114" s="167">
        <f t="shared" si="29"/>
        <v>0</v>
      </c>
    </row>
    <row r="115" spans="1:32" x14ac:dyDescent="0.25">
      <c r="A115" s="246"/>
      <c r="B115" s="213"/>
      <c r="C115" s="173"/>
      <c r="D115" s="174"/>
      <c r="E115" s="175"/>
      <c r="F115" s="175"/>
      <c r="G115" s="175"/>
      <c r="H115" s="176"/>
      <c r="I115" s="126"/>
      <c r="J115" s="92"/>
      <c r="K115" s="56"/>
      <c r="L115" s="57"/>
      <c r="M115" s="177"/>
      <c r="N115" s="58">
        <f>AE115</f>
        <v>0</v>
      </c>
      <c r="O115" s="178"/>
      <c r="P115" s="178"/>
      <c r="Q115" s="61"/>
      <c r="R115" s="59"/>
      <c r="S115" s="59"/>
      <c r="T115" s="60"/>
      <c r="U115" s="93"/>
      <c r="V115" s="179">
        <f>SUM(V103:V114)</f>
        <v>0</v>
      </c>
      <c r="W115" s="177">
        <f>SUM(W103:W114)</f>
        <v>0</v>
      </c>
      <c r="X115" s="180">
        <f>SUM(X103:X114)</f>
        <v>0</v>
      </c>
      <c r="Y115" s="62">
        <f>SUM(Y103:Y114)</f>
        <v>0</v>
      </c>
      <c r="Z115" s="94"/>
      <c r="AA115" s="95"/>
      <c r="AB115" s="96"/>
      <c r="AC115" s="97"/>
      <c r="AD115" s="98"/>
      <c r="AE115" s="99">
        <f>SUM(AE103:AE114)</f>
        <v>0</v>
      </c>
      <c r="AF115" s="100">
        <f>SUM(AF103:AF114)</f>
        <v>0</v>
      </c>
    </row>
    <row r="116" spans="1:32" ht="15.45" customHeight="1" x14ac:dyDescent="0.25">
      <c r="A116" s="246"/>
      <c r="B116" s="213" t="s">
        <v>81</v>
      </c>
      <c r="C116" s="237" t="s">
        <v>82</v>
      </c>
      <c r="D116" s="238"/>
      <c r="E116" s="235"/>
      <c r="F116" s="235" t="s">
        <v>30</v>
      </c>
      <c r="G116" s="154"/>
      <c r="H116" s="155"/>
      <c r="I116" s="47"/>
      <c r="J116" s="45"/>
      <c r="K116" s="52"/>
      <c r="L116" s="33"/>
      <c r="M116" s="156"/>
      <c r="N116" s="40"/>
      <c r="O116" s="161"/>
      <c r="P116" s="162"/>
      <c r="Q116" s="37"/>
      <c r="R116" s="228"/>
      <c r="S116" s="229"/>
      <c r="T116" s="230"/>
      <c r="U116" s="71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63">
        <f>IF(OR(M116="",Q116="Mut+ext"),0,IF(VLOOKUP(M116,Paramétrage!$C$6:$E$29,2,0)=0,0,IF(P116="","saisir capacité",N116*U116*VLOOKUP(M116,Paramétrage!$C$6:$E$29,2,0))))</f>
        <v>0</v>
      </c>
      <c r="W116" s="164"/>
      <c r="X116" s="165">
        <f t="shared" ref="X116:X127" si="32">IF(OR(M116="",Q116="Mut+ext"),0,IF(ISERROR(V116+W116)=TRUE,V116,V116+W116))</f>
        <v>0</v>
      </c>
      <c r="Y116" s="72">
        <f>IF(OR(M116="",Q116="Mut+ext"),0,IF(ISERROR(W116+V116*VLOOKUP(M116,Paramétrage!$C$6:$E$29,3,0))=TRUE,X116,W116+V116*VLOOKUP(M116,Paramétrage!$C$6:$E$29,3,0)))</f>
        <v>0</v>
      </c>
      <c r="Z116" s="231"/>
      <c r="AA116" s="229"/>
      <c r="AB116" s="232"/>
      <c r="AC116" s="53"/>
      <c r="AD116" s="35"/>
      <c r="AE116" s="54">
        <f>IF(G116="",0,IF(K116="",0,IF(SUMIF(G116:G127,G116,O116:O127)=0,0,IF(OR(L116="",K116="obligatoire"),AF116/SUMIF(G116:G127,G116,O116:O127),AF116/(SUMIF(G116:G127,G116,O116:O127)/L116)))))</f>
        <v>0</v>
      </c>
      <c r="AF116" s="166">
        <f t="shared" ref="AF116:AF127" si="33">N116*O116</f>
        <v>0</v>
      </c>
    </row>
    <row r="117" spans="1:32" x14ac:dyDescent="0.25">
      <c r="A117" s="246"/>
      <c r="B117" s="213"/>
      <c r="C117" s="239"/>
      <c r="D117" s="240"/>
      <c r="E117" s="235"/>
      <c r="F117" s="235"/>
      <c r="G117" s="154"/>
      <c r="H117" s="181"/>
      <c r="I117" s="47"/>
      <c r="J117" s="45"/>
      <c r="K117" s="44"/>
      <c r="L117" s="33"/>
      <c r="M117" s="156"/>
      <c r="N117" s="39"/>
      <c r="O117" s="172"/>
      <c r="P117" s="162"/>
      <c r="Q117" s="34"/>
      <c r="R117" s="228"/>
      <c r="S117" s="229"/>
      <c r="T117" s="230"/>
      <c r="U117" s="71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63">
        <f>IF(OR(M117="",Q117="Mut+ext"),0,IF(VLOOKUP(M117,Paramétrage!$C$6:$E$29,2,0)=0,0,IF(P117="","saisir capacité",N117*U117*VLOOKUP(M117,Paramétrage!$C$6:$E$29,2,0))))</f>
        <v>0</v>
      </c>
      <c r="W117" s="164"/>
      <c r="X117" s="165">
        <f t="shared" si="32"/>
        <v>0</v>
      </c>
      <c r="Y117" s="72">
        <f>IF(OR(M117="",Q117="Mut+ext"),0,IF(ISERROR(W117+V117*VLOOKUP(M117,Paramétrage!$C$6:$E$29,3,0))=TRUE,X117,W117+V117*VLOOKUP(M117,Paramétrage!$C$6:$E$29,3,0)))</f>
        <v>0</v>
      </c>
      <c r="Z117" s="231"/>
      <c r="AA117" s="229"/>
      <c r="AB117" s="232"/>
      <c r="AC117" s="124"/>
      <c r="AD117" s="35"/>
      <c r="AE117" s="54">
        <f>IF(G117="",0,IF(K117="",0,IF(SUMIF(G116:G127,G117,O116:O127)=0,0,IF(OR(L117="",K117="obligatoire"),AF117/SUMIF(G116:G127,G117,O116:O127),AF117/(SUMIF(G116:G127,G117,O116:O127)/L117)))))</f>
        <v>0</v>
      </c>
      <c r="AF117" s="167">
        <f t="shared" si="33"/>
        <v>0</v>
      </c>
    </row>
    <row r="118" spans="1:32" x14ac:dyDescent="0.25">
      <c r="A118" s="246"/>
      <c r="B118" s="213"/>
      <c r="C118" s="239"/>
      <c r="D118" s="240"/>
      <c r="E118" s="235"/>
      <c r="F118" s="235"/>
      <c r="G118" s="154"/>
      <c r="H118" s="181"/>
      <c r="I118" s="125"/>
      <c r="J118" s="45"/>
      <c r="K118" s="44"/>
      <c r="L118" s="33"/>
      <c r="M118" s="156"/>
      <c r="N118" s="39"/>
      <c r="O118" s="161"/>
      <c r="P118" s="162"/>
      <c r="Q118" s="34"/>
      <c r="R118" s="228"/>
      <c r="S118" s="229"/>
      <c r="T118" s="230"/>
      <c r="U118" s="71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63">
        <f>IF(OR(M118="",Q118="Mut+ext"),0,IF(VLOOKUP(M118,Paramétrage!$C$6:$E$29,2,0)=0,0,IF(P118="","saisir capacité",N118*U118*VLOOKUP(M118,Paramétrage!$C$6:$E$29,2,0))))</f>
        <v>0</v>
      </c>
      <c r="W118" s="164"/>
      <c r="X118" s="165">
        <f t="shared" ref="X118:X121" si="34">IF(OR(M118="",Q118="Mut+ext"),0,IF(ISERROR(V118+W118)=TRUE,V118,V118+W118))</f>
        <v>0</v>
      </c>
      <c r="Y118" s="72">
        <f>IF(OR(M118="",Q118="Mut+ext"),0,IF(ISERROR(W118+V118*VLOOKUP(M118,Paramétrage!$C$6:$E$29,3,0))=TRUE,X118,W118+V118*VLOOKUP(M118,Paramétrage!$C$6:$E$29,3,0)))</f>
        <v>0</v>
      </c>
      <c r="Z118" s="231"/>
      <c r="AA118" s="229"/>
      <c r="AB118" s="232"/>
      <c r="AC118" s="124"/>
      <c r="AD118" s="35"/>
      <c r="AE118" s="54">
        <f>IF(G118="",0,IF(K118="",0,IF(SUMIF(G112:G123,G118,O112:O123)=0,0,IF(OR(L118="",K118="obligatoire"),AF118/SUMIF(G112:G123,G118,O112:O123),AF118/(SUMIF(G112:G123,G118,O112:O123)/L118)))))</f>
        <v>0</v>
      </c>
      <c r="AF118" s="167">
        <f t="shared" ref="AF118:AF121" si="35">N118*O118</f>
        <v>0</v>
      </c>
    </row>
    <row r="119" spans="1:32" x14ac:dyDescent="0.25">
      <c r="A119" s="246"/>
      <c r="B119" s="213"/>
      <c r="C119" s="239"/>
      <c r="D119" s="240"/>
      <c r="E119" s="235"/>
      <c r="F119" s="235"/>
      <c r="G119" s="182"/>
      <c r="H119" s="181"/>
      <c r="I119" s="125"/>
      <c r="J119" s="45"/>
      <c r="K119" s="44"/>
      <c r="L119" s="33"/>
      <c r="M119" s="156"/>
      <c r="N119" s="39"/>
      <c r="O119" s="170"/>
      <c r="P119" s="162"/>
      <c r="Q119" s="34"/>
      <c r="R119" s="228"/>
      <c r="S119" s="229"/>
      <c r="T119" s="230"/>
      <c r="U119" s="71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63">
        <f>IF(OR(M119="",Q119="Mut+ext"),0,IF(VLOOKUP(M119,Paramétrage!$C$6:$E$29,2,0)=0,0,IF(P119="","saisir capacité",N119*U119*VLOOKUP(M119,Paramétrage!$C$6:$E$29,2,0))))</f>
        <v>0</v>
      </c>
      <c r="W119" s="164"/>
      <c r="X119" s="165">
        <f t="shared" si="34"/>
        <v>0</v>
      </c>
      <c r="Y119" s="72">
        <f>IF(OR(M119="",Q119="Mut+ext"),0,IF(ISERROR(W119+V119*VLOOKUP(M119,Paramétrage!$C$6:$E$29,3,0))=TRUE,X119,W119+V119*VLOOKUP(M119,Paramétrage!$C$6:$E$29,3,0)))</f>
        <v>0</v>
      </c>
      <c r="Z119" s="231"/>
      <c r="AA119" s="229"/>
      <c r="AB119" s="232"/>
      <c r="AC119" s="46"/>
      <c r="AD119" s="35"/>
      <c r="AE119" s="54">
        <f>IF(G119="",0,IF(K119="",0,IF(SUMIF(G112:G123,G119,O112:O123)=0,0,IF(OR(L119="",K119="obligatoire"),AF119/SUMIF(G112:G123,G119,O112:O123),AF119/(SUMIF(G112:G123,G119,O112:O123)/L119)))))</f>
        <v>0</v>
      </c>
      <c r="AF119" s="167">
        <f t="shared" si="35"/>
        <v>0</v>
      </c>
    </row>
    <row r="120" spans="1:32" x14ac:dyDescent="0.25">
      <c r="A120" s="246"/>
      <c r="B120" s="213"/>
      <c r="C120" s="239"/>
      <c r="D120" s="240"/>
      <c r="E120" s="235"/>
      <c r="F120" s="235"/>
      <c r="G120" s="154"/>
      <c r="H120" s="181"/>
      <c r="I120" s="125"/>
      <c r="J120" s="45"/>
      <c r="K120" s="44"/>
      <c r="L120" s="33"/>
      <c r="M120" s="156"/>
      <c r="N120" s="39"/>
      <c r="O120" s="161"/>
      <c r="P120" s="162"/>
      <c r="Q120" s="34"/>
      <c r="R120" s="228"/>
      <c r="S120" s="229"/>
      <c r="T120" s="230"/>
      <c r="U120" s="71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63">
        <f>IF(OR(M120="",Q120="Mut+ext"),0,IF(VLOOKUP(M120,Paramétrage!$C$6:$E$29,2,0)=0,0,IF(P120="","saisir capacité",N120*U120*VLOOKUP(M120,Paramétrage!$C$6:$E$29,2,0))))</f>
        <v>0</v>
      </c>
      <c r="W120" s="164"/>
      <c r="X120" s="165">
        <f t="shared" si="34"/>
        <v>0</v>
      </c>
      <c r="Y120" s="72">
        <f>IF(OR(M120="",Q120="Mut+ext"),0,IF(ISERROR(W120+V120*VLOOKUP(M120,Paramétrage!$C$6:$E$29,3,0))=TRUE,X120,W120+V120*VLOOKUP(M120,Paramétrage!$C$6:$E$29,3,0)))</f>
        <v>0</v>
      </c>
      <c r="Z120" s="231"/>
      <c r="AA120" s="229"/>
      <c r="AB120" s="232"/>
      <c r="AC120" s="124"/>
      <c r="AD120" s="35"/>
      <c r="AE120" s="54">
        <f>IF(G120="",0,IF(K120="",0,IF(SUMIF(G112:G123,G120,O112:O123)=0,0,IF(OR(L120="",K120="obligatoire"),AF120/SUMIF(G112:G123,G120,O112:O123),AF120/(SUMIF(G112:G123,G120,O112:O123)/L120)))))</f>
        <v>0</v>
      </c>
      <c r="AF120" s="167">
        <f t="shared" si="35"/>
        <v>0</v>
      </c>
    </row>
    <row r="121" spans="1:32" x14ac:dyDescent="0.25">
      <c r="A121" s="246"/>
      <c r="B121" s="213"/>
      <c r="C121" s="239"/>
      <c r="D121" s="240"/>
      <c r="E121" s="235"/>
      <c r="F121" s="235"/>
      <c r="G121" s="154"/>
      <c r="H121" s="181"/>
      <c r="I121" s="125"/>
      <c r="J121" s="45"/>
      <c r="K121" s="44"/>
      <c r="L121" s="33"/>
      <c r="M121" s="156"/>
      <c r="N121" s="39"/>
      <c r="O121" s="170"/>
      <c r="P121" s="162"/>
      <c r="Q121" s="34"/>
      <c r="R121" s="228"/>
      <c r="S121" s="229"/>
      <c r="T121" s="230"/>
      <c r="U121" s="71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63">
        <f>IF(OR(M121="",Q121="Mut+ext"),0,IF(VLOOKUP(M121,Paramétrage!$C$6:$E$29,2,0)=0,0,IF(P121="","saisir capacité",N121*U121*VLOOKUP(M121,Paramétrage!$C$6:$E$29,2,0))))</f>
        <v>0</v>
      </c>
      <c r="W121" s="164"/>
      <c r="X121" s="165">
        <f t="shared" si="34"/>
        <v>0</v>
      </c>
      <c r="Y121" s="72">
        <f>IF(OR(M121="",Q121="Mut+ext"),0,IF(ISERROR(W121+V121*VLOOKUP(M121,Paramétrage!$C$6:$E$29,3,0))=TRUE,X121,W121+V121*VLOOKUP(M121,Paramétrage!$C$6:$E$29,3,0)))</f>
        <v>0</v>
      </c>
      <c r="Z121" s="231"/>
      <c r="AA121" s="229"/>
      <c r="AB121" s="232"/>
      <c r="AC121" s="124"/>
      <c r="AD121" s="35"/>
      <c r="AE121" s="54">
        <f>IF(G121="",0,IF(K121="",0,IF(SUMIF(G112:G123,G121,O112:O123)=0,0,IF(OR(L121="",K121="obligatoire"),AF121/SUMIF(G112:G123,G121,O112:O123),AF121/(SUMIF(G112:G123,G121,O112:O123)/L121)))))</f>
        <v>0</v>
      </c>
      <c r="AF121" s="167">
        <f t="shared" si="35"/>
        <v>0</v>
      </c>
    </row>
    <row r="122" spans="1:32" x14ac:dyDescent="0.25">
      <c r="A122" s="246"/>
      <c r="B122" s="213"/>
      <c r="C122" s="239"/>
      <c r="D122" s="240"/>
      <c r="E122" s="235"/>
      <c r="F122" s="235"/>
      <c r="G122" s="154"/>
      <c r="H122" s="181"/>
      <c r="I122" s="125"/>
      <c r="J122" s="45"/>
      <c r="K122" s="44"/>
      <c r="L122" s="33"/>
      <c r="M122" s="156"/>
      <c r="N122" s="39"/>
      <c r="O122" s="161"/>
      <c r="P122" s="162"/>
      <c r="Q122" s="34"/>
      <c r="R122" s="228"/>
      <c r="S122" s="229"/>
      <c r="T122" s="230"/>
      <c r="U122" s="71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63">
        <f>IF(OR(M122="",Q122="Mut+ext"),0,IF(VLOOKUP(M122,Paramétrage!$C$6:$E$29,2,0)=0,0,IF(P122="","saisir capacité",N122*U122*VLOOKUP(M122,Paramétrage!$C$6:$E$29,2,0))))</f>
        <v>0</v>
      </c>
      <c r="W122" s="164"/>
      <c r="X122" s="165">
        <f t="shared" si="32"/>
        <v>0</v>
      </c>
      <c r="Y122" s="72">
        <f>IF(OR(M122="",Q122="Mut+ext"),0,IF(ISERROR(W122+V122*VLOOKUP(M122,Paramétrage!$C$6:$E$29,3,0))=TRUE,X122,W122+V122*VLOOKUP(M122,Paramétrage!$C$6:$E$29,3,0)))</f>
        <v>0</v>
      </c>
      <c r="Z122" s="231"/>
      <c r="AA122" s="229"/>
      <c r="AB122" s="232"/>
      <c r="AC122" s="124"/>
      <c r="AD122" s="35"/>
      <c r="AE122" s="54">
        <f>IF(G122="",0,IF(K122="",0,IF(SUMIF(G116:G127,G122,O116:O127)=0,0,IF(OR(L122="",K122="obligatoire"),AF122/SUMIF(G116:G127,G122,O116:O127),AF122/(SUMIF(G116:G127,G122,O116:O127)/L122)))))</f>
        <v>0</v>
      </c>
      <c r="AF122" s="167">
        <f t="shared" si="33"/>
        <v>0</v>
      </c>
    </row>
    <row r="123" spans="1:32" x14ac:dyDescent="0.25">
      <c r="A123" s="246"/>
      <c r="B123" s="213"/>
      <c r="C123" s="239"/>
      <c r="D123" s="240"/>
      <c r="E123" s="235"/>
      <c r="F123" s="235"/>
      <c r="G123" s="182"/>
      <c r="H123" s="181"/>
      <c r="I123" s="125"/>
      <c r="J123" s="45"/>
      <c r="K123" s="44"/>
      <c r="L123" s="33"/>
      <c r="M123" s="156"/>
      <c r="N123" s="39"/>
      <c r="O123" s="170"/>
      <c r="P123" s="162"/>
      <c r="Q123" s="34"/>
      <c r="R123" s="228"/>
      <c r="S123" s="229"/>
      <c r="T123" s="230"/>
      <c r="U123" s="71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63">
        <f>IF(OR(M123="",Q123="Mut+ext"),0,IF(VLOOKUP(M123,Paramétrage!$C$6:$E$29,2,0)=0,0,IF(P123="","saisir capacité",N123*U123*VLOOKUP(M123,Paramétrage!$C$6:$E$29,2,0))))</f>
        <v>0</v>
      </c>
      <c r="W123" s="164"/>
      <c r="X123" s="165">
        <f t="shared" si="32"/>
        <v>0</v>
      </c>
      <c r="Y123" s="72">
        <f>IF(OR(M123="",Q123="Mut+ext"),0,IF(ISERROR(W123+V123*VLOOKUP(M123,Paramétrage!$C$6:$E$29,3,0))=TRUE,X123,W123+V123*VLOOKUP(M123,Paramétrage!$C$6:$E$29,3,0)))</f>
        <v>0</v>
      </c>
      <c r="Z123" s="231"/>
      <c r="AA123" s="229"/>
      <c r="AB123" s="232"/>
      <c r="AC123" s="46"/>
      <c r="AD123" s="35"/>
      <c r="AE123" s="54">
        <f>IF(G123="",0,IF(K123="",0,IF(SUMIF(G116:G127,G123,O116:O127)=0,0,IF(OR(L123="",K123="obligatoire"),AF123/SUMIF(G116:G127,G123,O116:O127),AF123/(SUMIF(G116:G127,G123,O116:O127)/L123)))))</f>
        <v>0</v>
      </c>
      <c r="AF123" s="167">
        <f t="shared" si="33"/>
        <v>0</v>
      </c>
    </row>
    <row r="124" spans="1:32" x14ac:dyDescent="0.25">
      <c r="A124" s="246"/>
      <c r="B124" s="213"/>
      <c r="C124" s="239"/>
      <c r="D124" s="240"/>
      <c r="E124" s="235"/>
      <c r="F124" s="235"/>
      <c r="G124" s="154"/>
      <c r="H124" s="181"/>
      <c r="I124" s="125"/>
      <c r="J124" s="45"/>
      <c r="K124" s="44"/>
      <c r="L124" s="33"/>
      <c r="M124" s="156"/>
      <c r="N124" s="39"/>
      <c r="O124" s="161"/>
      <c r="P124" s="162"/>
      <c r="Q124" s="34"/>
      <c r="R124" s="228"/>
      <c r="S124" s="229"/>
      <c r="T124" s="230"/>
      <c r="U124" s="71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63">
        <f>IF(OR(M124="",Q124="Mut+ext"),0,IF(VLOOKUP(M124,Paramétrage!$C$6:$E$29,2,0)=0,0,IF(P124="","saisir capacité",N124*U124*VLOOKUP(M124,Paramétrage!$C$6:$E$29,2,0))))</f>
        <v>0</v>
      </c>
      <c r="W124" s="164"/>
      <c r="X124" s="165">
        <f t="shared" si="32"/>
        <v>0</v>
      </c>
      <c r="Y124" s="72">
        <f>IF(OR(M124="",Q124="Mut+ext"),0,IF(ISERROR(W124+V124*VLOOKUP(M124,Paramétrage!$C$6:$E$29,3,0))=TRUE,X124,W124+V124*VLOOKUP(M124,Paramétrage!$C$6:$E$29,3,0)))</f>
        <v>0</v>
      </c>
      <c r="Z124" s="231"/>
      <c r="AA124" s="229"/>
      <c r="AB124" s="232"/>
      <c r="AC124" s="124"/>
      <c r="AD124" s="35"/>
      <c r="AE124" s="54">
        <f>IF(G124="",0,IF(K124="",0,IF(SUMIF(G116:G127,G124,O116:O127)=0,0,IF(OR(L124="",K124="obligatoire"),AF124/SUMIF(G116:G127,G124,O116:O127),AF124/(SUMIF(G116:G127,G124,O116:O127)/L124)))))</f>
        <v>0</v>
      </c>
      <c r="AF124" s="167">
        <f t="shared" si="33"/>
        <v>0</v>
      </c>
    </row>
    <row r="125" spans="1:32" x14ac:dyDescent="0.25">
      <c r="A125" s="246"/>
      <c r="B125" s="213"/>
      <c r="C125" s="239"/>
      <c r="D125" s="240"/>
      <c r="E125" s="235"/>
      <c r="F125" s="235"/>
      <c r="G125" s="154"/>
      <c r="H125" s="181"/>
      <c r="I125" s="125"/>
      <c r="J125" s="45"/>
      <c r="K125" s="44"/>
      <c r="L125" s="33"/>
      <c r="M125" s="156"/>
      <c r="N125" s="39"/>
      <c r="O125" s="170"/>
      <c r="P125" s="162"/>
      <c r="Q125" s="34"/>
      <c r="R125" s="228"/>
      <c r="S125" s="229"/>
      <c r="T125" s="230"/>
      <c r="U125" s="71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63">
        <f>IF(OR(M125="",Q125="Mut+ext"),0,IF(VLOOKUP(M125,Paramétrage!$C$6:$E$29,2,0)=0,0,IF(P125="","saisir capacité",N125*U125*VLOOKUP(M125,Paramétrage!$C$6:$E$29,2,0))))</f>
        <v>0</v>
      </c>
      <c r="W125" s="164"/>
      <c r="X125" s="165">
        <f t="shared" si="32"/>
        <v>0</v>
      </c>
      <c r="Y125" s="72">
        <f>IF(OR(M125="",Q125="Mut+ext"),0,IF(ISERROR(W125+V125*VLOOKUP(M125,Paramétrage!$C$6:$E$29,3,0))=TRUE,X125,W125+V125*VLOOKUP(M125,Paramétrage!$C$6:$E$29,3,0)))</f>
        <v>0</v>
      </c>
      <c r="Z125" s="231"/>
      <c r="AA125" s="229"/>
      <c r="AB125" s="232"/>
      <c r="AC125" s="124"/>
      <c r="AD125" s="35"/>
      <c r="AE125" s="54">
        <f>IF(G125="",0,IF(K125="",0,IF(SUMIF(G116:G127,G125,O116:O127)=0,0,IF(OR(L125="",K125="obligatoire"),AF125/SUMIF(G116:G127,G125,O116:O127),AF125/(SUMIF(G116:G127,G125,O116:O127)/L125)))))</f>
        <v>0</v>
      </c>
      <c r="AF125" s="167">
        <f t="shared" si="33"/>
        <v>0</v>
      </c>
    </row>
    <row r="126" spans="1:32" x14ac:dyDescent="0.25">
      <c r="A126" s="246"/>
      <c r="B126" s="213"/>
      <c r="C126" s="239"/>
      <c r="D126" s="240"/>
      <c r="E126" s="235"/>
      <c r="F126" s="235"/>
      <c r="G126" s="154"/>
      <c r="H126" s="181"/>
      <c r="I126" s="125"/>
      <c r="J126" s="45"/>
      <c r="K126" s="44"/>
      <c r="L126" s="33"/>
      <c r="M126" s="156"/>
      <c r="N126" s="39"/>
      <c r="O126" s="161"/>
      <c r="P126" s="162"/>
      <c r="Q126" s="34"/>
      <c r="R126" s="228"/>
      <c r="S126" s="229"/>
      <c r="T126" s="230"/>
      <c r="U126" s="71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63">
        <f>IF(OR(M126="",Q126="Mut+ext"),0,IF(VLOOKUP(M126,Paramétrage!$C$6:$E$29,2,0)=0,0,IF(P126="","saisir capacité",N126*U126*VLOOKUP(M126,Paramétrage!$C$6:$E$29,2,0))))</f>
        <v>0</v>
      </c>
      <c r="W126" s="164"/>
      <c r="X126" s="165">
        <f t="shared" si="32"/>
        <v>0</v>
      </c>
      <c r="Y126" s="72">
        <f>IF(OR(M126="",Q126="Mut+ext"),0,IF(ISERROR(W126+V126*VLOOKUP(M126,Paramétrage!$C$6:$E$29,3,0))=TRUE,X126,W126+V126*VLOOKUP(M126,Paramétrage!$C$6:$E$29,3,0)))</f>
        <v>0</v>
      </c>
      <c r="Z126" s="231"/>
      <c r="AA126" s="229"/>
      <c r="AB126" s="232"/>
      <c r="AC126" s="124"/>
      <c r="AD126" s="35"/>
      <c r="AE126" s="54">
        <f>IF(G126="",0,IF(K126="",0,IF(SUMIF(G116:G127,G126,O116:O127)=0,0,IF(OR(L126="",K126="obligatoire"),AF126/SUMIF(G116:G127,G126,O116:O127),AF126/(SUMIF(G116:G127,G126,O116:O127)/L126)))))</f>
        <v>0</v>
      </c>
      <c r="AF126" s="167">
        <f t="shared" si="33"/>
        <v>0</v>
      </c>
    </row>
    <row r="127" spans="1:32" x14ac:dyDescent="0.25">
      <c r="A127" s="246"/>
      <c r="B127" s="213"/>
      <c r="C127" s="241"/>
      <c r="D127" s="242"/>
      <c r="E127" s="236"/>
      <c r="F127" s="236"/>
      <c r="G127" s="154"/>
      <c r="H127" s="181"/>
      <c r="I127" s="125"/>
      <c r="J127" s="45"/>
      <c r="K127" s="44"/>
      <c r="L127" s="33"/>
      <c r="M127" s="156"/>
      <c r="N127" s="39"/>
      <c r="O127" s="172"/>
      <c r="P127" s="162"/>
      <c r="Q127" s="34"/>
      <c r="R127" s="228"/>
      <c r="S127" s="229"/>
      <c r="T127" s="230"/>
      <c r="U127" s="71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63">
        <f>IF(OR(M127="",Q127="Mut+ext"),0,IF(VLOOKUP(M127,Paramétrage!$C$6:$E$29,2,0)=0,0,IF(P127="","saisir capacité",N127*U127*VLOOKUP(M127,Paramétrage!$C$6:$E$29,2,0))))</f>
        <v>0</v>
      </c>
      <c r="W127" s="164"/>
      <c r="X127" s="165">
        <f t="shared" si="32"/>
        <v>0</v>
      </c>
      <c r="Y127" s="72">
        <f>IF(OR(M127="",Q127="Mut+ext"),0,IF(ISERROR(W127+V127*VLOOKUP(M127,Paramétrage!$C$6:$E$29,3,0))=TRUE,X127,W127+V127*VLOOKUP(M127,Paramétrage!$C$6:$E$29,3,0)))</f>
        <v>0</v>
      </c>
      <c r="Z127" s="231"/>
      <c r="AA127" s="229"/>
      <c r="AB127" s="232"/>
      <c r="AC127" s="124"/>
      <c r="AD127" s="35"/>
      <c r="AE127" s="54">
        <f>IF(G127="",0,IF(K127="",0,IF(SUMIF(G116:G127,G127,O116:O127)=0,0,IF(OR(L127="",K127="obligatoire"),AF127/SUMIF(G116:G127,G127,O116:O127),AF127/(SUMIF(G116:G127,G127,O116:O127)/L127)))))</f>
        <v>0</v>
      </c>
      <c r="AF127" s="167">
        <f t="shared" si="33"/>
        <v>0</v>
      </c>
    </row>
    <row r="128" spans="1:32" x14ac:dyDescent="0.25">
      <c r="A128" s="246"/>
      <c r="B128" s="213"/>
      <c r="C128" s="173"/>
      <c r="D128" s="174"/>
      <c r="E128" s="175"/>
      <c r="F128" s="175"/>
      <c r="G128" s="175"/>
      <c r="H128" s="176"/>
      <c r="I128" s="126"/>
      <c r="J128" s="92"/>
      <c r="K128" s="56"/>
      <c r="L128" s="57"/>
      <c r="M128" s="177"/>
      <c r="N128" s="58">
        <f>AE128</f>
        <v>0</v>
      </c>
      <c r="O128" s="178"/>
      <c r="P128" s="178"/>
      <c r="Q128" s="61"/>
      <c r="R128" s="59"/>
      <c r="S128" s="59"/>
      <c r="T128" s="60"/>
      <c r="U128" s="93"/>
      <c r="V128" s="179">
        <f>SUM(V116:V127)</f>
        <v>0</v>
      </c>
      <c r="W128" s="177">
        <f>SUM(W116:W127)</f>
        <v>0</v>
      </c>
      <c r="X128" s="180">
        <f>SUM(X116:X127)</f>
        <v>0</v>
      </c>
      <c r="Y128" s="62">
        <f>SUM(Y116:Y127)</f>
        <v>0</v>
      </c>
      <c r="Z128" s="94"/>
      <c r="AA128" s="95"/>
      <c r="AB128" s="96"/>
      <c r="AC128" s="97"/>
      <c r="AD128" s="98"/>
      <c r="AE128" s="99">
        <f>SUM(AE116:AE127)</f>
        <v>0</v>
      </c>
      <c r="AF128" s="100">
        <f>SUM(AF116:AF127)</f>
        <v>0</v>
      </c>
    </row>
    <row r="129" spans="1:32" ht="15.45" customHeight="1" x14ac:dyDescent="0.25">
      <c r="A129" s="246"/>
      <c r="B129" s="213" t="s">
        <v>83</v>
      </c>
      <c r="C129" s="237" t="s">
        <v>84</v>
      </c>
      <c r="D129" s="238"/>
      <c r="E129" s="235"/>
      <c r="F129" s="235" t="s">
        <v>30</v>
      </c>
      <c r="G129" s="154"/>
      <c r="H129" s="155"/>
      <c r="I129" s="47"/>
      <c r="J129" s="45"/>
      <c r="K129" s="52"/>
      <c r="L129" s="33"/>
      <c r="M129" s="156"/>
      <c r="N129" s="40"/>
      <c r="O129" s="161"/>
      <c r="P129" s="162"/>
      <c r="Q129" s="37"/>
      <c r="R129" s="228"/>
      <c r="S129" s="229"/>
      <c r="T129" s="230"/>
      <c r="U129" s="71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63">
        <f>IF(OR(M129="",Q129="Mut+ext"),0,IF(VLOOKUP(M129,Paramétrage!$C$6:$E$29,2,0)=0,0,IF(P129="","saisir capacité",N129*U129*VLOOKUP(M129,Paramétrage!$C$6:$E$29,2,0))))</f>
        <v>0</v>
      </c>
      <c r="W129" s="164"/>
      <c r="X129" s="165">
        <f t="shared" ref="X129:X140" si="36">IF(OR(M129="",Q129="Mut+ext"),0,IF(ISERROR(V129+W129)=TRUE,V129,V129+W129))</f>
        <v>0</v>
      </c>
      <c r="Y129" s="72">
        <f>IF(OR(M129="",Q129="Mut+ext"),0,IF(ISERROR(W129+V129*VLOOKUP(M129,Paramétrage!$C$6:$E$29,3,0))=TRUE,X129,W129+V129*VLOOKUP(M129,Paramétrage!$C$6:$E$29,3,0)))</f>
        <v>0</v>
      </c>
      <c r="Z129" s="231"/>
      <c r="AA129" s="229"/>
      <c r="AB129" s="232"/>
      <c r="AC129" s="53"/>
      <c r="AD129" s="35"/>
      <c r="AE129" s="54">
        <f>IF(G129="",0,IF(K129="",0,IF(SUMIF(G129:G140,G129,O129:O140)=0,0,IF(OR(L129="",K129="obligatoire"),AF129/SUMIF(G129:G140,G129,O129:O140),AF129/(SUMIF(G129:G140,G129,O129:O140)/L129)))))</f>
        <v>0</v>
      </c>
      <c r="AF129" s="166">
        <f t="shared" ref="AF129:AF140" si="37">N129*O129</f>
        <v>0</v>
      </c>
    </row>
    <row r="130" spans="1:32" x14ac:dyDescent="0.25">
      <c r="A130" s="246"/>
      <c r="B130" s="213"/>
      <c r="C130" s="239"/>
      <c r="D130" s="240"/>
      <c r="E130" s="235"/>
      <c r="F130" s="235"/>
      <c r="G130" s="154"/>
      <c r="H130" s="181"/>
      <c r="I130" s="47"/>
      <c r="J130" s="45"/>
      <c r="K130" s="44"/>
      <c r="L130" s="33"/>
      <c r="M130" s="156"/>
      <c r="N130" s="39"/>
      <c r="O130" s="172"/>
      <c r="P130" s="162"/>
      <c r="Q130" s="34"/>
      <c r="R130" s="228"/>
      <c r="S130" s="229"/>
      <c r="T130" s="230"/>
      <c r="U130" s="71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63">
        <f>IF(OR(M130="",Q130="Mut+ext"),0,IF(VLOOKUP(M130,Paramétrage!$C$6:$E$29,2,0)=0,0,IF(P130="","saisir capacité",N130*U130*VLOOKUP(M130,Paramétrage!$C$6:$E$29,2,0))))</f>
        <v>0</v>
      </c>
      <c r="W130" s="164"/>
      <c r="X130" s="165">
        <f t="shared" si="36"/>
        <v>0</v>
      </c>
      <c r="Y130" s="72">
        <f>IF(OR(M130="",Q130="Mut+ext"),0,IF(ISERROR(W130+V130*VLOOKUP(M130,Paramétrage!$C$6:$E$29,3,0))=TRUE,X130,W130+V130*VLOOKUP(M130,Paramétrage!$C$6:$E$29,3,0)))</f>
        <v>0</v>
      </c>
      <c r="Z130" s="231"/>
      <c r="AA130" s="229"/>
      <c r="AB130" s="232"/>
      <c r="AC130" s="124"/>
      <c r="AD130" s="35"/>
      <c r="AE130" s="54">
        <f>IF(G130="",0,IF(K130="",0,IF(SUMIF(G129:G140,G130,O129:O140)=0,0,IF(OR(L130="",K130="obligatoire"),AF130/SUMIF(G129:G140,G130,O129:O140),AF130/(SUMIF(G129:G140,G130,O129:O140)/L130)))))</f>
        <v>0</v>
      </c>
      <c r="AF130" s="167">
        <f t="shared" si="37"/>
        <v>0</v>
      </c>
    </row>
    <row r="131" spans="1:32" x14ac:dyDescent="0.25">
      <c r="A131" s="246"/>
      <c r="B131" s="213"/>
      <c r="C131" s="239"/>
      <c r="D131" s="240"/>
      <c r="E131" s="235"/>
      <c r="F131" s="235"/>
      <c r="G131" s="154"/>
      <c r="H131" s="181"/>
      <c r="I131" s="125"/>
      <c r="J131" s="45"/>
      <c r="K131" s="44"/>
      <c r="L131" s="33"/>
      <c r="M131" s="156"/>
      <c r="N131" s="39"/>
      <c r="O131" s="161"/>
      <c r="P131" s="162"/>
      <c r="Q131" s="34"/>
      <c r="R131" s="228"/>
      <c r="S131" s="229"/>
      <c r="T131" s="230"/>
      <c r="U131" s="71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63">
        <f>IF(OR(M131="",Q131="Mut+ext"),0,IF(VLOOKUP(M131,Paramétrage!$C$6:$E$29,2,0)=0,0,IF(P131="","saisir capacité",N131*U131*VLOOKUP(M131,Paramétrage!$C$6:$E$29,2,0))))</f>
        <v>0</v>
      </c>
      <c r="W131" s="164"/>
      <c r="X131" s="165">
        <f t="shared" ref="X131:X134" si="38">IF(OR(M131="",Q131="Mut+ext"),0,IF(ISERROR(V131+W131)=TRUE,V131,V131+W131))</f>
        <v>0</v>
      </c>
      <c r="Y131" s="72">
        <f>IF(OR(M131="",Q131="Mut+ext"),0,IF(ISERROR(W131+V131*VLOOKUP(M131,Paramétrage!$C$6:$E$29,3,0))=TRUE,X131,W131+V131*VLOOKUP(M131,Paramétrage!$C$6:$E$29,3,0)))</f>
        <v>0</v>
      </c>
      <c r="Z131" s="231"/>
      <c r="AA131" s="229"/>
      <c r="AB131" s="232"/>
      <c r="AC131" s="124"/>
      <c r="AD131" s="35"/>
      <c r="AE131" s="54">
        <f>IF(G131="",0,IF(K131="",0,IF(SUMIF(G125:G136,G131,O125:O136)=0,0,IF(OR(L131="",K131="obligatoire"),AF131/SUMIF(G125:G136,G131,O125:O136),AF131/(SUMIF(G125:G136,G131,O125:O136)/L131)))))</f>
        <v>0</v>
      </c>
      <c r="AF131" s="167">
        <f t="shared" ref="AF131:AF134" si="39">N131*O131</f>
        <v>0</v>
      </c>
    </row>
    <row r="132" spans="1:32" x14ac:dyDescent="0.25">
      <c r="A132" s="246"/>
      <c r="B132" s="213"/>
      <c r="C132" s="239"/>
      <c r="D132" s="240"/>
      <c r="E132" s="235"/>
      <c r="F132" s="235"/>
      <c r="G132" s="182"/>
      <c r="H132" s="181"/>
      <c r="I132" s="125"/>
      <c r="J132" s="45"/>
      <c r="K132" s="44"/>
      <c r="L132" s="33"/>
      <c r="M132" s="156"/>
      <c r="N132" s="39"/>
      <c r="O132" s="170"/>
      <c r="P132" s="162"/>
      <c r="Q132" s="34"/>
      <c r="R132" s="228"/>
      <c r="S132" s="229"/>
      <c r="T132" s="230"/>
      <c r="U132" s="71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63">
        <f>IF(OR(M132="",Q132="Mut+ext"),0,IF(VLOOKUP(M132,Paramétrage!$C$6:$E$29,2,0)=0,0,IF(P132="","saisir capacité",N132*U132*VLOOKUP(M132,Paramétrage!$C$6:$E$29,2,0))))</f>
        <v>0</v>
      </c>
      <c r="W132" s="164"/>
      <c r="X132" s="165">
        <f t="shared" si="38"/>
        <v>0</v>
      </c>
      <c r="Y132" s="72">
        <f>IF(OR(M132="",Q132="Mut+ext"),0,IF(ISERROR(W132+V132*VLOOKUP(M132,Paramétrage!$C$6:$E$29,3,0))=TRUE,X132,W132+V132*VLOOKUP(M132,Paramétrage!$C$6:$E$29,3,0)))</f>
        <v>0</v>
      </c>
      <c r="Z132" s="231"/>
      <c r="AA132" s="229"/>
      <c r="AB132" s="232"/>
      <c r="AC132" s="46"/>
      <c r="AD132" s="35"/>
      <c r="AE132" s="54">
        <f>IF(G132="",0,IF(K132="",0,IF(SUMIF(G125:G136,G132,O125:O136)=0,0,IF(OR(L132="",K132="obligatoire"),AF132/SUMIF(G125:G136,G132,O125:O136),AF132/(SUMIF(G125:G136,G132,O125:O136)/L132)))))</f>
        <v>0</v>
      </c>
      <c r="AF132" s="167">
        <f t="shared" si="39"/>
        <v>0</v>
      </c>
    </row>
    <row r="133" spans="1:32" x14ac:dyDescent="0.25">
      <c r="A133" s="246"/>
      <c r="B133" s="213"/>
      <c r="C133" s="239"/>
      <c r="D133" s="240"/>
      <c r="E133" s="235"/>
      <c r="F133" s="235"/>
      <c r="G133" s="154"/>
      <c r="H133" s="181"/>
      <c r="I133" s="125"/>
      <c r="J133" s="45"/>
      <c r="K133" s="44"/>
      <c r="L133" s="33"/>
      <c r="M133" s="156"/>
      <c r="N133" s="39"/>
      <c r="O133" s="161"/>
      <c r="P133" s="162"/>
      <c r="Q133" s="34"/>
      <c r="R133" s="228"/>
      <c r="S133" s="229"/>
      <c r="T133" s="230"/>
      <c r="U133" s="71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63">
        <f>IF(OR(M133="",Q133="Mut+ext"),0,IF(VLOOKUP(M133,Paramétrage!$C$6:$E$29,2,0)=0,0,IF(P133="","saisir capacité",N133*U133*VLOOKUP(M133,Paramétrage!$C$6:$E$29,2,0))))</f>
        <v>0</v>
      </c>
      <c r="W133" s="164"/>
      <c r="X133" s="165">
        <f t="shared" si="38"/>
        <v>0</v>
      </c>
      <c r="Y133" s="72">
        <f>IF(OR(M133="",Q133="Mut+ext"),0,IF(ISERROR(W133+V133*VLOOKUP(M133,Paramétrage!$C$6:$E$29,3,0))=TRUE,X133,W133+V133*VLOOKUP(M133,Paramétrage!$C$6:$E$29,3,0)))</f>
        <v>0</v>
      </c>
      <c r="Z133" s="231"/>
      <c r="AA133" s="229"/>
      <c r="AB133" s="232"/>
      <c r="AC133" s="124"/>
      <c r="AD133" s="35"/>
      <c r="AE133" s="54">
        <f>IF(G133="",0,IF(K133="",0,IF(SUMIF(G125:G136,G133,O125:O136)=0,0,IF(OR(L133="",K133="obligatoire"),AF133/SUMIF(G125:G136,G133,O125:O136),AF133/(SUMIF(G125:G136,G133,O125:O136)/L133)))))</f>
        <v>0</v>
      </c>
      <c r="AF133" s="167">
        <f t="shared" si="39"/>
        <v>0</v>
      </c>
    </row>
    <row r="134" spans="1:32" x14ac:dyDescent="0.25">
      <c r="A134" s="246"/>
      <c r="B134" s="213"/>
      <c r="C134" s="239"/>
      <c r="D134" s="240"/>
      <c r="E134" s="235"/>
      <c r="F134" s="235"/>
      <c r="G134" s="154"/>
      <c r="H134" s="181"/>
      <c r="I134" s="125"/>
      <c r="J134" s="45"/>
      <c r="K134" s="44"/>
      <c r="L134" s="33"/>
      <c r="M134" s="156"/>
      <c r="N134" s="39"/>
      <c r="O134" s="170"/>
      <c r="P134" s="162"/>
      <c r="Q134" s="34"/>
      <c r="R134" s="228"/>
      <c r="S134" s="229"/>
      <c r="T134" s="230"/>
      <c r="U134" s="71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63">
        <f>IF(OR(M134="",Q134="Mut+ext"),0,IF(VLOOKUP(M134,Paramétrage!$C$6:$E$29,2,0)=0,0,IF(P134="","saisir capacité",N134*U134*VLOOKUP(M134,Paramétrage!$C$6:$E$29,2,0))))</f>
        <v>0</v>
      </c>
      <c r="W134" s="164"/>
      <c r="X134" s="165">
        <f t="shared" si="38"/>
        <v>0</v>
      </c>
      <c r="Y134" s="72">
        <f>IF(OR(M134="",Q134="Mut+ext"),0,IF(ISERROR(W134+V134*VLOOKUP(M134,Paramétrage!$C$6:$E$29,3,0))=TRUE,X134,W134+V134*VLOOKUP(M134,Paramétrage!$C$6:$E$29,3,0)))</f>
        <v>0</v>
      </c>
      <c r="Z134" s="231"/>
      <c r="AA134" s="229"/>
      <c r="AB134" s="232"/>
      <c r="AC134" s="124"/>
      <c r="AD134" s="35"/>
      <c r="AE134" s="54">
        <f>IF(G134="",0,IF(K134="",0,IF(SUMIF(G125:G136,G134,O125:O136)=0,0,IF(OR(L134="",K134="obligatoire"),AF134/SUMIF(G125:G136,G134,O125:O136),AF134/(SUMIF(G125:G136,G134,O125:O136)/L134)))))</f>
        <v>0</v>
      </c>
      <c r="AF134" s="167">
        <f t="shared" si="39"/>
        <v>0</v>
      </c>
    </row>
    <row r="135" spans="1:32" x14ac:dyDescent="0.25">
      <c r="A135" s="246"/>
      <c r="B135" s="213"/>
      <c r="C135" s="239"/>
      <c r="D135" s="240"/>
      <c r="E135" s="235"/>
      <c r="F135" s="235"/>
      <c r="G135" s="154"/>
      <c r="H135" s="181"/>
      <c r="I135" s="125"/>
      <c r="J135" s="45"/>
      <c r="K135" s="44"/>
      <c r="L135" s="33"/>
      <c r="M135" s="156"/>
      <c r="N135" s="39"/>
      <c r="O135" s="161"/>
      <c r="P135" s="162"/>
      <c r="Q135" s="34"/>
      <c r="R135" s="228"/>
      <c r="S135" s="229"/>
      <c r="T135" s="230"/>
      <c r="U135" s="71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63">
        <f>IF(OR(M135="",Q135="Mut+ext"),0,IF(VLOOKUP(M135,Paramétrage!$C$6:$E$29,2,0)=0,0,IF(P135="","saisir capacité",N135*U135*VLOOKUP(M135,Paramétrage!$C$6:$E$29,2,0))))</f>
        <v>0</v>
      </c>
      <c r="W135" s="164"/>
      <c r="X135" s="165">
        <f t="shared" si="36"/>
        <v>0</v>
      </c>
      <c r="Y135" s="72">
        <f>IF(OR(M135="",Q135="Mut+ext"),0,IF(ISERROR(W135+V135*VLOOKUP(M135,Paramétrage!$C$6:$E$29,3,0))=TRUE,X135,W135+V135*VLOOKUP(M135,Paramétrage!$C$6:$E$29,3,0)))</f>
        <v>0</v>
      </c>
      <c r="Z135" s="231"/>
      <c r="AA135" s="229"/>
      <c r="AB135" s="232"/>
      <c r="AC135" s="124"/>
      <c r="AD135" s="35"/>
      <c r="AE135" s="54">
        <f>IF(G135="",0,IF(K135="",0,IF(SUMIF(G129:G140,G135,O129:O140)=0,0,IF(OR(L135="",K135="obligatoire"),AF135/SUMIF(G129:G140,G135,O129:O140),AF135/(SUMIF(G129:G140,G135,O129:O140)/L135)))))</f>
        <v>0</v>
      </c>
      <c r="AF135" s="167">
        <f t="shared" si="37"/>
        <v>0</v>
      </c>
    </row>
    <row r="136" spans="1:32" x14ac:dyDescent="0.25">
      <c r="A136" s="246"/>
      <c r="B136" s="213"/>
      <c r="C136" s="239"/>
      <c r="D136" s="240"/>
      <c r="E136" s="235"/>
      <c r="F136" s="235"/>
      <c r="G136" s="182"/>
      <c r="H136" s="181"/>
      <c r="I136" s="125"/>
      <c r="J136" s="45"/>
      <c r="K136" s="44"/>
      <c r="L136" s="33"/>
      <c r="M136" s="156"/>
      <c r="N136" s="39"/>
      <c r="O136" s="170"/>
      <c r="P136" s="162"/>
      <c r="Q136" s="34"/>
      <c r="R136" s="228"/>
      <c r="S136" s="229"/>
      <c r="T136" s="230"/>
      <c r="U136" s="71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63">
        <f>IF(OR(M136="",Q136="Mut+ext"),0,IF(VLOOKUP(M136,Paramétrage!$C$6:$E$29,2,0)=0,0,IF(P136="","saisir capacité",N136*U136*VLOOKUP(M136,Paramétrage!$C$6:$E$29,2,0))))</f>
        <v>0</v>
      </c>
      <c r="W136" s="164"/>
      <c r="X136" s="165">
        <f t="shared" si="36"/>
        <v>0</v>
      </c>
      <c r="Y136" s="72">
        <f>IF(OR(M136="",Q136="Mut+ext"),0,IF(ISERROR(W136+V136*VLOOKUP(M136,Paramétrage!$C$6:$E$29,3,0))=TRUE,X136,W136+V136*VLOOKUP(M136,Paramétrage!$C$6:$E$29,3,0)))</f>
        <v>0</v>
      </c>
      <c r="Z136" s="231"/>
      <c r="AA136" s="229"/>
      <c r="AB136" s="232"/>
      <c r="AC136" s="46"/>
      <c r="AD136" s="35"/>
      <c r="AE136" s="54">
        <f>IF(G136="",0,IF(K136="",0,IF(SUMIF(G129:G140,G136,O129:O140)=0,0,IF(OR(L136="",K136="obligatoire"),AF136/SUMIF(G129:G140,G136,O129:O140),AF136/(SUMIF(G129:G140,G136,O129:O140)/L136)))))</f>
        <v>0</v>
      </c>
      <c r="AF136" s="167">
        <f t="shared" si="37"/>
        <v>0</v>
      </c>
    </row>
    <row r="137" spans="1:32" x14ac:dyDescent="0.25">
      <c r="A137" s="246"/>
      <c r="B137" s="213"/>
      <c r="C137" s="239"/>
      <c r="D137" s="240"/>
      <c r="E137" s="235"/>
      <c r="F137" s="235"/>
      <c r="G137" s="154"/>
      <c r="H137" s="171"/>
      <c r="I137" s="125"/>
      <c r="J137" s="45"/>
      <c r="K137" s="44"/>
      <c r="L137" s="33"/>
      <c r="M137" s="156"/>
      <c r="N137" s="39"/>
      <c r="O137" s="161"/>
      <c r="P137" s="162"/>
      <c r="Q137" s="34"/>
      <c r="R137" s="228"/>
      <c r="S137" s="229"/>
      <c r="T137" s="230"/>
      <c r="U137" s="71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63">
        <f>IF(OR(M137="",Q137="Mut+ext"),0,IF(VLOOKUP(M137,Paramétrage!$C$6:$E$29,2,0)=0,0,IF(P137="","saisir capacité",N137*U137*VLOOKUP(M137,Paramétrage!$C$6:$E$29,2,0))))</f>
        <v>0</v>
      </c>
      <c r="W137" s="164"/>
      <c r="X137" s="165">
        <f t="shared" si="36"/>
        <v>0</v>
      </c>
      <c r="Y137" s="72">
        <f>IF(OR(M137="",Q137="Mut+ext"),0,IF(ISERROR(W137+V137*VLOOKUP(M137,Paramétrage!$C$6:$E$29,3,0))=TRUE,X137,W137+V137*VLOOKUP(M137,Paramétrage!$C$6:$E$29,3,0)))</f>
        <v>0</v>
      </c>
      <c r="Z137" s="231"/>
      <c r="AA137" s="229"/>
      <c r="AB137" s="232"/>
      <c r="AC137" s="124"/>
      <c r="AD137" s="35"/>
      <c r="AE137" s="54">
        <f>IF(G137="",0,IF(K137="",0,IF(SUMIF(G129:G140,G137,O129:O140)=0,0,IF(OR(L137="",K137="obligatoire"),AF137/SUMIF(G129:G140,G137,O129:O140),AF137/(SUMIF(G129:G140,G137,O129:O140)/L137)))))</f>
        <v>0</v>
      </c>
      <c r="AF137" s="167">
        <f t="shared" si="37"/>
        <v>0</v>
      </c>
    </row>
    <row r="138" spans="1:32" x14ac:dyDescent="0.25">
      <c r="A138" s="246"/>
      <c r="B138" s="213"/>
      <c r="C138" s="239"/>
      <c r="D138" s="240"/>
      <c r="E138" s="235"/>
      <c r="F138" s="235"/>
      <c r="G138" s="154"/>
      <c r="H138" s="171"/>
      <c r="I138" s="125"/>
      <c r="J138" s="45"/>
      <c r="K138" s="44"/>
      <c r="L138" s="33"/>
      <c r="M138" s="156"/>
      <c r="N138" s="39"/>
      <c r="O138" s="170"/>
      <c r="P138" s="162"/>
      <c r="Q138" s="34"/>
      <c r="R138" s="228"/>
      <c r="S138" s="229"/>
      <c r="T138" s="230"/>
      <c r="U138" s="71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63">
        <f>IF(OR(M138="",Q138="Mut+ext"),0,IF(VLOOKUP(M138,Paramétrage!$C$6:$E$29,2,0)=0,0,IF(P138="","saisir capacité",N138*U138*VLOOKUP(M138,Paramétrage!$C$6:$E$29,2,0))))</f>
        <v>0</v>
      </c>
      <c r="W138" s="164"/>
      <c r="X138" s="165">
        <f t="shared" si="36"/>
        <v>0</v>
      </c>
      <c r="Y138" s="72">
        <f>IF(OR(M138="",Q138="Mut+ext"),0,IF(ISERROR(W138+V138*VLOOKUP(M138,Paramétrage!$C$6:$E$29,3,0))=TRUE,X138,W138+V138*VLOOKUP(M138,Paramétrage!$C$6:$E$29,3,0)))</f>
        <v>0</v>
      </c>
      <c r="Z138" s="231"/>
      <c r="AA138" s="229"/>
      <c r="AB138" s="232"/>
      <c r="AC138" s="124"/>
      <c r="AD138" s="35"/>
      <c r="AE138" s="54">
        <f>IF(G138="",0,IF(K138="",0,IF(SUMIF(G129:G140,G138,O129:O140)=0,0,IF(OR(L138="",K138="obligatoire"),AF138/SUMIF(G129:G140,G138,O129:O140),AF138/(SUMIF(G129:G140,G138,O129:O140)/L138)))))</f>
        <v>0</v>
      </c>
      <c r="AF138" s="167">
        <f t="shared" si="37"/>
        <v>0</v>
      </c>
    </row>
    <row r="139" spans="1:32" x14ac:dyDescent="0.25">
      <c r="A139" s="246"/>
      <c r="B139" s="213"/>
      <c r="C139" s="239"/>
      <c r="D139" s="240"/>
      <c r="E139" s="235"/>
      <c r="F139" s="235"/>
      <c r="G139" s="154"/>
      <c r="H139" s="171"/>
      <c r="I139" s="125"/>
      <c r="J139" s="45"/>
      <c r="K139" s="44"/>
      <c r="L139" s="33"/>
      <c r="M139" s="156"/>
      <c r="N139" s="39"/>
      <c r="O139" s="161"/>
      <c r="P139" s="162"/>
      <c r="Q139" s="34"/>
      <c r="R139" s="228"/>
      <c r="S139" s="229"/>
      <c r="T139" s="230"/>
      <c r="U139" s="71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63">
        <f>IF(OR(M139="",Q139="Mut+ext"),0,IF(VLOOKUP(M139,Paramétrage!$C$6:$E$29,2,0)=0,0,IF(P139="","saisir capacité",N139*U139*VLOOKUP(M139,Paramétrage!$C$6:$E$29,2,0))))</f>
        <v>0</v>
      </c>
      <c r="W139" s="164"/>
      <c r="X139" s="165">
        <f t="shared" si="36"/>
        <v>0</v>
      </c>
      <c r="Y139" s="72">
        <f>IF(OR(M139="",Q139="Mut+ext"),0,IF(ISERROR(W139+V139*VLOOKUP(M139,Paramétrage!$C$6:$E$29,3,0))=TRUE,X139,W139+V139*VLOOKUP(M139,Paramétrage!$C$6:$E$29,3,0)))</f>
        <v>0</v>
      </c>
      <c r="Z139" s="231"/>
      <c r="AA139" s="229"/>
      <c r="AB139" s="232"/>
      <c r="AC139" s="124"/>
      <c r="AD139" s="35"/>
      <c r="AE139" s="54">
        <f>IF(G139="",0,IF(K139="",0,IF(SUMIF(G129:G140,G139,O129:O140)=0,0,IF(OR(L139="",K139="obligatoire"),AF139/SUMIF(G129:G140,G139,O129:O140),AF139/(SUMIF(G129:G140,G139,O129:O140)/L139)))))</f>
        <v>0</v>
      </c>
      <c r="AF139" s="167">
        <f t="shared" si="37"/>
        <v>0</v>
      </c>
    </row>
    <row r="140" spans="1:32" x14ac:dyDescent="0.25">
      <c r="A140" s="246"/>
      <c r="B140" s="213"/>
      <c r="C140" s="241"/>
      <c r="D140" s="242"/>
      <c r="E140" s="236"/>
      <c r="F140" s="236"/>
      <c r="G140" s="154"/>
      <c r="H140" s="171"/>
      <c r="I140" s="125"/>
      <c r="J140" s="45"/>
      <c r="K140" s="44"/>
      <c r="L140" s="33"/>
      <c r="M140" s="156"/>
      <c r="N140" s="39"/>
      <c r="O140" s="172"/>
      <c r="P140" s="162"/>
      <c r="Q140" s="34"/>
      <c r="R140" s="228"/>
      <c r="S140" s="229"/>
      <c r="T140" s="230"/>
      <c r="U140" s="71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63">
        <f>IF(OR(M140="",Q140="Mut+ext"),0,IF(VLOOKUP(M140,Paramétrage!$C$6:$E$29,2,0)=0,0,IF(P140="","saisir capacité",N140*U140*VLOOKUP(M140,Paramétrage!$C$6:$E$29,2,0))))</f>
        <v>0</v>
      </c>
      <c r="W140" s="164"/>
      <c r="X140" s="165">
        <f t="shared" si="36"/>
        <v>0</v>
      </c>
      <c r="Y140" s="72">
        <f>IF(OR(M140="",Q140="Mut+ext"),0,IF(ISERROR(W140+V140*VLOOKUP(M140,Paramétrage!$C$6:$E$29,3,0))=TRUE,X140,W140+V140*VLOOKUP(M140,Paramétrage!$C$6:$E$29,3,0)))</f>
        <v>0</v>
      </c>
      <c r="Z140" s="231"/>
      <c r="AA140" s="229"/>
      <c r="AB140" s="232"/>
      <c r="AC140" s="124"/>
      <c r="AD140" s="35"/>
      <c r="AE140" s="54">
        <f>IF(G140="",0,IF(K140="",0,IF(SUMIF(G129:G140,G140,O129:O140)=0,0,IF(OR(L140="",K140="obligatoire"),AF140/SUMIF(G129:G140,G140,O129:O140),AF140/(SUMIF(G129:G140,G140,O129:O140)/L140)))))</f>
        <v>0</v>
      </c>
      <c r="AF140" s="167">
        <f t="shared" si="37"/>
        <v>0</v>
      </c>
    </row>
    <row r="141" spans="1:32" ht="16.2" thickBot="1" x14ac:dyDescent="0.3">
      <c r="A141" s="246"/>
      <c r="B141" s="213"/>
      <c r="C141" s="173"/>
      <c r="D141" s="174"/>
      <c r="E141" s="175"/>
      <c r="F141" s="175"/>
      <c r="G141" s="175"/>
      <c r="H141" s="176"/>
      <c r="I141" s="126"/>
      <c r="J141" s="92"/>
      <c r="K141" s="56"/>
      <c r="L141" s="57"/>
      <c r="M141" s="177"/>
      <c r="N141" s="58">
        <f>AE141</f>
        <v>0</v>
      </c>
      <c r="O141" s="178"/>
      <c r="P141" s="178"/>
      <c r="Q141" s="61"/>
      <c r="R141" s="59"/>
      <c r="S141" s="59"/>
      <c r="T141" s="60"/>
      <c r="U141" s="93"/>
      <c r="V141" s="179">
        <f>SUM(V129:V140)</f>
        <v>0</v>
      </c>
      <c r="W141" s="177">
        <f>SUM(W129:W140)</f>
        <v>0</v>
      </c>
      <c r="X141" s="180">
        <f>SUM(X129:X140)</f>
        <v>0</v>
      </c>
      <c r="Y141" s="62">
        <f>SUM(Y129:Y140)</f>
        <v>0</v>
      </c>
      <c r="Z141" s="94"/>
      <c r="AA141" s="95"/>
      <c r="AB141" s="96"/>
      <c r="AC141" s="97"/>
      <c r="AD141" s="98"/>
      <c r="AE141" s="99">
        <f>SUM(AE129:AE140)</f>
        <v>0</v>
      </c>
      <c r="AF141" s="100">
        <f>SUM(AF129:AF140)</f>
        <v>0</v>
      </c>
    </row>
    <row r="142" spans="1:32" ht="18" customHeight="1" thickBot="1" x14ac:dyDescent="0.3">
      <c r="A142" s="247"/>
      <c r="B142" s="149"/>
      <c r="C142" s="75"/>
      <c r="D142" s="75"/>
      <c r="E142" s="101">
        <f>E12+E25+E38+E51+E64+E77+E90+E103+E116+E129</f>
        <v>12</v>
      </c>
      <c r="F142" s="101"/>
      <c r="G142" s="76"/>
      <c r="H142" s="105"/>
      <c r="I142" s="105"/>
      <c r="J142" s="102"/>
      <c r="K142" s="75"/>
      <c r="L142" s="75"/>
      <c r="M142" s="77"/>
      <c r="N142" s="78">
        <f>N89+N76+N63+N50+N37+N24+N102+N115+N128+N141</f>
        <v>185</v>
      </c>
      <c r="O142" s="79"/>
      <c r="P142" s="75"/>
      <c r="Q142" s="103"/>
      <c r="R142" s="79"/>
      <c r="S142" s="79"/>
      <c r="T142" s="80"/>
      <c r="U142" s="102"/>
      <c r="V142" s="81">
        <f>V89+V76+V63+V50+V37+V24+V102+V115+V128+V141</f>
        <v>270</v>
      </c>
      <c r="W142" s="81">
        <f>W89+W76+W63+W50+W37+W24+W102+W115+W128+W141</f>
        <v>0</v>
      </c>
      <c r="X142" s="81">
        <f>X89+X76+X63+X50+X37+X24+X102+X115+X128+X141</f>
        <v>270</v>
      </c>
      <c r="Y142" s="81">
        <f>Y89+Y76+Y63+Y50+Y37+Y24+Y102+Y115+Y128+Y141</f>
        <v>270</v>
      </c>
      <c r="Z142" s="104"/>
      <c r="AA142" s="105"/>
      <c r="AB142" s="82"/>
      <c r="AC142" s="105"/>
      <c r="AD142" s="106"/>
      <c r="AE142" s="107">
        <f>SUM(AE12:AE89)/2</f>
        <v>185</v>
      </c>
      <c r="AF142" s="108">
        <f>SUM(AF12:AF76)</f>
        <v>16650</v>
      </c>
    </row>
    <row r="143" spans="1:32" ht="14.7" customHeight="1" x14ac:dyDescent="0.25">
      <c r="A143" s="243" t="s">
        <v>85</v>
      </c>
      <c r="B143" s="213" t="s">
        <v>86</v>
      </c>
      <c r="C143" s="237" t="s">
        <v>48</v>
      </c>
      <c r="D143" s="238"/>
      <c r="E143" s="235">
        <v>6</v>
      </c>
      <c r="F143" s="235" t="s">
        <v>30</v>
      </c>
      <c r="G143" s="154" t="s">
        <v>87</v>
      </c>
      <c r="H143" s="155" t="s">
        <v>49</v>
      </c>
      <c r="I143" s="47" t="s">
        <v>50</v>
      </c>
      <c r="J143" s="45"/>
      <c r="K143" s="52" t="s">
        <v>30</v>
      </c>
      <c r="L143" s="33"/>
      <c r="M143" s="156" t="s">
        <v>51</v>
      </c>
      <c r="N143" s="40">
        <v>30</v>
      </c>
      <c r="O143" s="161">
        <v>45</v>
      </c>
      <c r="P143" s="162">
        <v>24</v>
      </c>
      <c r="Q143" s="37"/>
      <c r="R143" s="228"/>
      <c r="S143" s="229"/>
      <c r="T143" s="230"/>
      <c r="U143" s="73">
        <f>IF(OR(P143="",M143=Paramétrage!$C$10,M143=Paramétrage!$C$13,M143=Paramétrage!$C$17,M143=Paramétrage!$C$20,M143=Paramétrage!$C$24,M143=Paramétrage!$C$27,AND(M143&lt;&gt;Paramétrage!$C$9,Q143="Mut+ext")),0,ROUNDUP(O143/P143,0))</f>
        <v>2</v>
      </c>
      <c r="V143" s="183">
        <f>IF(OR(M143="",Q143="Mut+ext"),0,IF(VLOOKUP(M143,Paramétrage!$C$6:$E$29,2,0)=0,0,IF(P143="","saisir capacité",N143*U143*VLOOKUP(M143,Paramétrage!$C$6:$E$29,2,0))))</f>
        <v>60</v>
      </c>
      <c r="W143" s="164"/>
      <c r="X143" s="184">
        <f t="shared" ref="X143:X154" si="40">IF(OR(M143="",Q143="Mut+ext"),0,IF(ISERROR(V143+W143)=TRUE,V143,V143+W143))</f>
        <v>60</v>
      </c>
      <c r="Y143" s="74">
        <f>IF(OR(M143="",Q143="Mut+ext"),0,IF(ISERROR(W143+V143*VLOOKUP(M143,Paramétrage!$C$6:$E$29,3,0))=TRUE,X143,W143+V143*VLOOKUP(M143,Paramétrage!$C$6:$E$29,3,0)))</f>
        <v>60</v>
      </c>
      <c r="Z143" s="231"/>
      <c r="AA143" s="229"/>
      <c r="AB143" s="232"/>
      <c r="AC143" s="124"/>
      <c r="AD143" s="36"/>
      <c r="AE143" s="54">
        <f>IF(G143="",0,IF(K143="",0,IF(SUMIF(G143:G154,G143,O143:O154)=0,0,IF(OR(L143="",K143="obligatoire"),AF143/SUMIF(G143:G154,G143,O143:O154),AF143/(SUMIF(G143:G154,G143,O143:O154)/L143)))))</f>
        <v>30</v>
      </c>
      <c r="AF143" s="166">
        <f t="shared" ref="AF143:AF154" si="41">N143*O143</f>
        <v>1350</v>
      </c>
    </row>
    <row r="144" spans="1:32" x14ac:dyDescent="0.25">
      <c r="A144" s="244"/>
      <c r="B144" s="213"/>
      <c r="C144" s="239"/>
      <c r="D144" s="240"/>
      <c r="E144" s="235"/>
      <c r="F144" s="235"/>
      <c r="G144" s="154" t="s">
        <v>88</v>
      </c>
      <c r="H144" s="155" t="s">
        <v>49</v>
      </c>
      <c r="I144" s="47" t="s">
        <v>52</v>
      </c>
      <c r="J144" s="45"/>
      <c r="K144" s="52" t="s">
        <v>30</v>
      </c>
      <c r="L144" s="33"/>
      <c r="M144" s="156" t="s">
        <v>51</v>
      </c>
      <c r="N144" s="195">
        <v>25</v>
      </c>
      <c r="O144" s="161">
        <v>45</v>
      </c>
      <c r="P144" s="162">
        <v>24</v>
      </c>
      <c r="Q144" s="34"/>
      <c r="R144" s="228"/>
      <c r="S144" s="229"/>
      <c r="T144" s="230"/>
      <c r="U144" s="73">
        <f>IF(OR(P144="",M144=Paramétrage!$C$10,M144=Paramétrage!$C$13,M144=Paramétrage!$C$17,M144=Paramétrage!$C$20,M144=Paramétrage!$C$24,M144=Paramétrage!$C$27,AND(M144&lt;&gt;Paramétrage!$C$9,Q144="Mut+ext")),0,ROUNDUP(O144/P144,0))</f>
        <v>2</v>
      </c>
      <c r="V144" s="183">
        <f>IF(OR(M144="",Q144="Mut+ext"),0,IF(VLOOKUP(M144,Paramétrage!$C$6:$E$29,2,0)=0,0,IF(P144="","saisir capacité",N144*U144*VLOOKUP(M144,Paramétrage!$C$6:$E$29,2,0))))</f>
        <v>50</v>
      </c>
      <c r="W144" s="164"/>
      <c r="X144" s="184">
        <f t="shared" si="40"/>
        <v>50</v>
      </c>
      <c r="Y144" s="74">
        <f>IF(OR(M144="",Q144="Mut+ext"),0,IF(ISERROR(W144+V144*VLOOKUP(M144,Paramétrage!$C$6:$E$29,3,0))=TRUE,X144,W144+V144*VLOOKUP(M144,Paramétrage!$C$6:$E$29,3,0)))</f>
        <v>50</v>
      </c>
      <c r="Z144" s="231"/>
      <c r="AA144" s="229"/>
      <c r="AB144" s="232"/>
      <c r="AC144" s="124"/>
      <c r="AD144" s="35"/>
      <c r="AE144" s="54">
        <f>IF(G144="",0,IF(K144="",0,IF(SUMIF(G143:G154,G144,O143:O154)=0,0,IF(OR(L144="",K144="obligatoire"),AF144/SUMIF(G143:G154,G144,O143:O154),AF144/(SUMIF(G143:G154,G144,O143:O154)/L144)))))</f>
        <v>25</v>
      </c>
      <c r="AF144" s="167">
        <f t="shared" si="41"/>
        <v>1125</v>
      </c>
    </row>
    <row r="145" spans="1:32" x14ac:dyDescent="0.25">
      <c r="A145" s="244"/>
      <c r="B145" s="213"/>
      <c r="C145" s="239"/>
      <c r="D145" s="240"/>
      <c r="E145" s="235"/>
      <c r="F145" s="235"/>
      <c r="G145" s="154" t="s">
        <v>89</v>
      </c>
      <c r="H145" s="155" t="s">
        <v>49</v>
      </c>
      <c r="I145" s="47" t="s">
        <v>53</v>
      </c>
      <c r="J145" s="45"/>
      <c r="K145" s="52" t="s">
        <v>30</v>
      </c>
      <c r="L145" s="33"/>
      <c r="M145" s="156" t="s">
        <v>51</v>
      </c>
      <c r="N145" s="40">
        <v>20</v>
      </c>
      <c r="O145" s="161">
        <v>45</v>
      </c>
      <c r="P145" s="196">
        <v>45</v>
      </c>
      <c r="Q145" s="34"/>
      <c r="R145" s="228"/>
      <c r="S145" s="229"/>
      <c r="T145" s="230"/>
      <c r="U145" s="73">
        <f>IF(OR(P145="",M145=Paramétrage!$C$10,M145=Paramétrage!$C$13,M145=Paramétrage!$C$17,M145=Paramétrage!$C$20,M145=Paramétrage!$C$24,M145=Paramétrage!$C$27,AND(M145&lt;&gt;Paramétrage!$C$9,Q145="Mut+ext")),0,ROUNDUP(O145/P145,0))</f>
        <v>1</v>
      </c>
      <c r="V145" s="183">
        <f>IF(OR(M145="",Q145="Mut+ext"),0,IF(VLOOKUP(M145,Paramétrage!$C$6:$E$29,2,0)=0,0,IF(P145="","saisir capacité",N145*U145*VLOOKUP(M145,Paramétrage!$C$6:$E$29,2,0))))</f>
        <v>20</v>
      </c>
      <c r="W145" s="164"/>
      <c r="X145" s="184">
        <f t="shared" si="40"/>
        <v>20</v>
      </c>
      <c r="Y145" s="74">
        <f>IF(OR(M145="",Q145="Mut+ext"),0,IF(ISERROR(W145+V145*VLOOKUP(M145,Paramétrage!$C$6:$E$29,3,0))=TRUE,X145,W145+V145*VLOOKUP(M145,Paramétrage!$C$6:$E$29,3,0)))</f>
        <v>20</v>
      </c>
      <c r="Z145" s="231"/>
      <c r="AA145" s="229"/>
      <c r="AB145" s="232"/>
      <c r="AC145" s="124"/>
      <c r="AD145" s="35"/>
      <c r="AE145" s="54">
        <f>IF(G145="",0,IF(K145="",0,IF(SUMIF(G143:G154,G145,O143:O154)=0,0,IF(OR(L145="",K145="obligatoire"),AF145/SUMIF(G143:G154,G145,O143:O154),AF145/(SUMIF(G143:G154,G145,O143:O154)/L145)))))</f>
        <v>20</v>
      </c>
      <c r="AF145" s="167">
        <f t="shared" si="41"/>
        <v>900</v>
      </c>
    </row>
    <row r="146" spans="1:32" x14ac:dyDescent="0.25">
      <c r="A146" s="244"/>
      <c r="B146" s="213"/>
      <c r="C146" s="239"/>
      <c r="D146" s="240"/>
      <c r="E146" s="235"/>
      <c r="F146" s="235"/>
      <c r="G146" s="154" t="s">
        <v>90</v>
      </c>
      <c r="H146" s="155" t="s">
        <v>49</v>
      </c>
      <c r="I146" s="47" t="s">
        <v>54</v>
      </c>
      <c r="J146" s="45"/>
      <c r="K146" s="52" t="s">
        <v>30</v>
      </c>
      <c r="L146" s="33"/>
      <c r="M146" s="156" t="s">
        <v>51</v>
      </c>
      <c r="N146" s="40">
        <v>20</v>
      </c>
      <c r="O146" s="161">
        <v>45</v>
      </c>
      <c r="P146" s="162">
        <v>24</v>
      </c>
      <c r="Q146" s="34"/>
      <c r="R146" s="228"/>
      <c r="S146" s="229"/>
      <c r="T146" s="230"/>
      <c r="U146" s="73">
        <f>IF(OR(P146="",M146=Paramétrage!$C$10,M146=Paramétrage!$C$13,M146=Paramétrage!$C$17,M146=Paramétrage!$C$20,M146=Paramétrage!$C$24,M146=Paramétrage!$C$27,AND(M146&lt;&gt;Paramétrage!$C$9,Q146="Mut+ext")),0,ROUNDUP(O146/P146,0))</f>
        <v>2</v>
      </c>
      <c r="V146" s="183">
        <f>IF(OR(M146="",Q146="Mut+ext"),0,IF(VLOOKUP(M146,Paramétrage!$C$6:$E$29,2,0)=0,0,IF(P146="","saisir capacité",N146*U146*VLOOKUP(M146,Paramétrage!$C$6:$E$29,2,0))))</f>
        <v>40</v>
      </c>
      <c r="W146" s="164"/>
      <c r="X146" s="184">
        <f t="shared" ref="X146:X149" si="42">IF(OR(M146="",Q146="Mut+ext"),0,IF(ISERROR(V146+W146)=TRUE,V146,V146+W146))</f>
        <v>40</v>
      </c>
      <c r="Y146" s="74">
        <f>IF(OR(M146="",Q146="Mut+ext"),0,IF(ISERROR(W146+V146*VLOOKUP(M146,Paramétrage!$C$6:$E$29,3,0))=TRUE,X146,W146+V146*VLOOKUP(M146,Paramétrage!$C$6:$E$29,3,0)))</f>
        <v>40</v>
      </c>
      <c r="Z146" s="231"/>
      <c r="AA146" s="229"/>
      <c r="AB146" s="232"/>
      <c r="AC146" s="124"/>
      <c r="AD146" s="35"/>
      <c r="AE146" s="54">
        <f>IF(G146="",0,IF(K146="",0,IF(SUMIF(G139:G150,G146,O139:O150)=0,0,IF(OR(L146="",K146="obligatoire"),AF146/SUMIF(G139:G150,G146,O139:O150),AF146/(SUMIF(G139:G150,G146,O139:O150)/L146)))))</f>
        <v>20</v>
      </c>
      <c r="AF146" s="167">
        <f t="shared" ref="AF146:AF149" si="43">N146*O146</f>
        <v>900</v>
      </c>
    </row>
    <row r="147" spans="1:32" x14ac:dyDescent="0.25">
      <c r="A147" s="244"/>
      <c r="B147" s="213"/>
      <c r="C147" s="239"/>
      <c r="D147" s="240"/>
      <c r="E147" s="235"/>
      <c r="F147" s="235"/>
      <c r="G147" s="154" t="s">
        <v>91</v>
      </c>
      <c r="H147" s="155" t="s">
        <v>49</v>
      </c>
      <c r="I147" s="47" t="s">
        <v>56</v>
      </c>
      <c r="J147" s="45"/>
      <c r="K147" s="52" t="s">
        <v>30</v>
      </c>
      <c r="L147" s="33"/>
      <c r="M147" s="156" t="s">
        <v>51</v>
      </c>
      <c r="N147" s="40">
        <v>20</v>
      </c>
      <c r="O147" s="161">
        <v>45</v>
      </c>
      <c r="P147" s="162">
        <v>24</v>
      </c>
      <c r="Q147" s="34"/>
      <c r="R147" s="228"/>
      <c r="S147" s="229"/>
      <c r="T147" s="230"/>
      <c r="U147" s="73">
        <f>IF(OR(P147="",M147=Paramétrage!$C$10,M147=Paramétrage!$C$13,M147=Paramétrage!$C$17,M147=Paramétrage!$C$20,M147=Paramétrage!$C$24,M147=Paramétrage!$C$27,AND(M147&lt;&gt;Paramétrage!$C$9,Q147="Mut+ext")),0,ROUNDUP(O147/P147,0))</f>
        <v>2</v>
      </c>
      <c r="V147" s="183">
        <f>IF(OR(M147="",Q147="Mut+ext"),0,IF(VLOOKUP(M147,Paramétrage!$C$6:$E$29,2,0)=0,0,IF(P147="","saisir capacité",N147*U147*VLOOKUP(M147,Paramétrage!$C$6:$E$29,2,0))))</f>
        <v>40</v>
      </c>
      <c r="W147" s="164"/>
      <c r="X147" s="184">
        <f t="shared" si="42"/>
        <v>40</v>
      </c>
      <c r="Y147" s="74">
        <f>IF(OR(M147="",Q147="Mut+ext"),0,IF(ISERROR(W147+V147*VLOOKUP(M147,Paramétrage!$C$6:$E$29,3,0))=TRUE,X147,W147+V147*VLOOKUP(M147,Paramétrage!$C$6:$E$29,3,0)))</f>
        <v>40</v>
      </c>
      <c r="Z147" s="231"/>
      <c r="AA147" s="229"/>
      <c r="AB147" s="232"/>
      <c r="AC147" s="124"/>
      <c r="AD147" s="35"/>
      <c r="AE147" s="54">
        <f>IF(G147="",0,IF(K147="",0,IF(SUMIF(G139:G150,G147,O139:O150)=0,0,IF(OR(L147="",K147="obligatoire"),AF147/SUMIF(G139:G150,G147,O139:O150),AF147/(SUMIF(G139:G150,G147,O139:O150)/L147)))))</f>
        <v>20</v>
      </c>
      <c r="AF147" s="167">
        <f t="shared" si="43"/>
        <v>900</v>
      </c>
    </row>
    <row r="148" spans="1:32" x14ac:dyDescent="0.25">
      <c r="A148" s="244"/>
      <c r="B148" s="213"/>
      <c r="C148" s="239"/>
      <c r="D148" s="240"/>
      <c r="E148" s="235"/>
      <c r="F148" s="235"/>
      <c r="G148" s="154" t="s">
        <v>92</v>
      </c>
      <c r="H148" s="155" t="s">
        <v>49</v>
      </c>
      <c r="I148" s="47" t="s">
        <v>58</v>
      </c>
      <c r="J148" s="45"/>
      <c r="K148" s="52" t="s">
        <v>30</v>
      </c>
      <c r="L148" s="33"/>
      <c r="M148" s="156" t="s">
        <v>51</v>
      </c>
      <c r="N148" s="39">
        <v>10</v>
      </c>
      <c r="O148" s="161">
        <v>45</v>
      </c>
      <c r="P148" s="162">
        <v>24</v>
      </c>
      <c r="Q148" s="34"/>
      <c r="R148" s="228"/>
      <c r="S148" s="229"/>
      <c r="T148" s="230"/>
      <c r="U148" s="73">
        <f>IF(OR(P148="",M148=Paramétrage!$C$10,M148=Paramétrage!$C$13,M148=Paramétrage!$C$17,M148=Paramétrage!$C$20,M148=Paramétrage!$C$24,M148=Paramétrage!$C$27,AND(M148&lt;&gt;Paramétrage!$C$9,Q148="Mut+ext")),0,ROUNDUP(O148/P148,0))</f>
        <v>2</v>
      </c>
      <c r="V148" s="183">
        <f>IF(OR(M148="",Q148="Mut+ext"),0,IF(VLOOKUP(M148,Paramétrage!$C$6:$E$29,2,0)=0,0,IF(P148="","saisir capacité",N148*U148*VLOOKUP(M148,Paramétrage!$C$6:$E$29,2,0))))</f>
        <v>20</v>
      </c>
      <c r="W148" s="164"/>
      <c r="X148" s="184">
        <f t="shared" si="42"/>
        <v>20</v>
      </c>
      <c r="Y148" s="74">
        <f>IF(OR(M148="",Q148="Mut+ext"),0,IF(ISERROR(W148+V148*VLOOKUP(M148,Paramétrage!$C$6:$E$29,3,0))=TRUE,X148,W148+V148*VLOOKUP(M148,Paramétrage!$C$6:$E$29,3,0)))</f>
        <v>20</v>
      </c>
      <c r="Z148" s="231"/>
      <c r="AA148" s="229"/>
      <c r="AB148" s="232"/>
      <c r="AC148" s="124"/>
      <c r="AD148" s="35"/>
      <c r="AE148" s="54">
        <f>IF(G148="",0,IF(K148="",0,IF(SUMIF(G139:G150,G148,O139:O150)=0,0,IF(OR(L148="",K148="obligatoire"),AF148/SUMIF(G139:G150,G148,O139:O150),AF148/(SUMIF(G139:G150,G148,O139:O150)/L148)))))</f>
        <v>10</v>
      </c>
      <c r="AF148" s="167">
        <f t="shared" si="43"/>
        <v>450</v>
      </c>
    </row>
    <row r="149" spans="1:32" x14ac:dyDescent="0.25">
      <c r="A149" s="244"/>
      <c r="B149" s="213"/>
      <c r="C149" s="239"/>
      <c r="D149" s="240"/>
      <c r="E149" s="235"/>
      <c r="F149" s="235"/>
      <c r="G149" s="154" t="s">
        <v>93</v>
      </c>
      <c r="H149" s="155" t="s">
        <v>49</v>
      </c>
      <c r="I149" s="150" t="s">
        <v>60</v>
      </c>
      <c r="J149" s="151"/>
      <c r="K149" s="152" t="s">
        <v>30</v>
      </c>
      <c r="L149" s="153"/>
      <c r="M149" s="197" t="s">
        <v>51</v>
      </c>
      <c r="N149" s="198">
        <v>12</v>
      </c>
      <c r="O149" s="199">
        <v>45</v>
      </c>
      <c r="P149" s="200">
        <v>24</v>
      </c>
      <c r="Q149" s="34"/>
      <c r="R149" s="228"/>
      <c r="S149" s="229"/>
      <c r="T149" s="230"/>
      <c r="U149" s="73">
        <f>IF(OR(P149="",M149=Paramétrage!$C$10,M149=Paramétrage!$C$13,M149=Paramétrage!$C$17,M149=Paramétrage!$C$20,M149=Paramétrage!$C$24,M149=Paramétrage!$C$27,AND(M149&lt;&gt;Paramétrage!$C$9,Q149="Mut+ext")),0,ROUNDUP(O149/P149,0))</f>
        <v>2</v>
      </c>
      <c r="V149" s="183">
        <f>IF(OR(M149="",Q149="Mut+ext"),0,IF(VLOOKUP(M149,Paramétrage!$C$6:$E$29,2,0)=0,0,IF(P149="","saisir capacité",N149*U149*VLOOKUP(M149,Paramétrage!$C$6:$E$29,2,0))))</f>
        <v>24</v>
      </c>
      <c r="W149" s="164"/>
      <c r="X149" s="184">
        <f t="shared" si="42"/>
        <v>24</v>
      </c>
      <c r="Y149" s="74">
        <f>IF(OR(M149="",Q149="Mut+ext"),0,IF(ISERROR(W149+V149*VLOOKUP(M149,Paramétrage!$C$6:$E$29,3,0))=TRUE,X149,W149+V149*VLOOKUP(M149,Paramétrage!$C$6:$E$29,3,0)))</f>
        <v>24</v>
      </c>
      <c r="Z149" s="231"/>
      <c r="AA149" s="229"/>
      <c r="AB149" s="232"/>
      <c r="AC149" s="124"/>
      <c r="AD149" s="35"/>
      <c r="AE149" s="54">
        <f>IF(G149="",0,IF(K149="",0,IF(SUMIF(G139:G150,G149,O139:O150)=0,0,IF(OR(L149="",K149="obligatoire"),AF149/SUMIF(G139:G150,G149,O139:O150),AF149/(SUMIF(G139:G150,G149,O139:O150)/L149)))))</f>
        <v>12</v>
      </c>
      <c r="AF149" s="167">
        <f t="shared" si="43"/>
        <v>540</v>
      </c>
    </row>
    <row r="150" spans="1:32" x14ac:dyDescent="0.25">
      <c r="A150" s="244"/>
      <c r="B150" s="213"/>
      <c r="C150" s="239"/>
      <c r="D150" s="240"/>
      <c r="E150" s="235"/>
      <c r="F150" s="235"/>
      <c r="G150" s="154"/>
      <c r="H150" s="155"/>
      <c r="I150" s="47"/>
      <c r="J150" s="45"/>
      <c r="K150" s="52"/>
      <c r="L150" s="33"/>
      <c r="M150" s="156"/>
      <c r="N150" s="40"/>
      <c r="O150" s="161"/>
      <c r="P150" s="162"/>
      <c r="Q150" s="34"/>
      <c r="R150" s="228"/>
      <c r="S150" s="229"/>
      <c r="T150" s="230"/>
      <c r="U150" s="73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183">
        <f>IF(OR(M150="",Q150="Mut+ext"),0,IF(VLOOKUP(M150,Paramétrage!$C$6:$E$29,2,0)=0,0,IF(P150="","saisir capacité",N150*U150*VLOOKUP(M150,Paramétrage!$C$6:$E$29,2,0))))</f>
        <v>0</v>
      </c>
      <c r="W150" s="164"/>
      <c r="X150" s="184">
        <f t="shared" si="40"/>
        <v>0</v>
      </c>
      <c r="Y150" s="74">
        <f>IF(OR(M150="",Q150="Mut+ext"),0,IF(ISERROR(W150+V150*VLOOKUP(M150,Paramétrage!$C$6:$E$29,3,0))=TRUE,X150,W150+V150*VLOOKUP(M150,Paramétrage!$C$6:$E$29,3,0)))</f>
        <v>0</v>
      </c>
      <c r="Z150" s="231"/>
      <c r="AA150" s="229"/>
      <c r="AB150" s="232"/>
      <c r="AC150" s="124"/>
      <c r="AD150" s="35"/>
      <c r="AE150" s="54">
        <f>IF(G150="",0,IF(K150="",0,IF(SUMIF(G143:G154,G150,O143:O154)=0,0,IF(OR(L150="",K150="obligatoire"),AF150/SUMIF(G143:G154,G150,O143:O154),AF150/(SUMIF(G143:G154,G150,O143:O154)/L150)))))</f>
        <v>0</v>
      </c>
      <c r="AF150" s="167">
        <f t="shared" si="41"/>
        <v>0</v>
      </c>
    </row>
    <row r="151" spans="1:32" x14ac:dyDescent="0.25">
      <c r="A151" s="244"/>
      <c r="B151" s="213"/>
      <c r="C151" s="239"/>
      <c r="D151" s="240"/>
      <c r="E151" s="235"/>
      <c r="F151" s="235"/>
      <c r="G151" s="154"/>
      <c r="H151" s="155"/>
      <c r="I151" s="47"/>
      <c r="J151" s="45"/>
      <c r="K151" s="52"/>
      <c r="L151" s="33"/>
      <c r="M151" s="156"/>
      <c r="N151" s="40"/>
      <c r="O151" s="161"/>
      <c r="P151" s="162"/>
      <c r="Q151" s="34"/>
      <c r="R151" s="228"/>
      <c r="S151" s="229"/>
      <c r="T151" s="230"/>
      <c r="U151" s="73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183">
        <f>IF(OR(M151="",Q151="Mut+ext"),0,IF(VLOOKUP(M151,Paramétrage!$C$6:$E$29,2,0)=0,0,IF(P151="","saisir capacité",N151*U151*VLOOKUP(M151,Paramétrage!$C$6:$E$29,2,0))))</f>
        <v>0</v>
      </c>
      <c r="W151" s="164"/>
      <c r="X151" s="184">
        <f t="shared" si="40"/>
        <v>0</v>
      </c>
      <c r="Y151" s="74">
        <f>IF(OR(M151="",Q151="Mut+ext"),0,IF(ISERROR(W151+V151*VLOOKUP(M151,Paramétrage!$C$6:$E$29,3,0))=TRUE,X151,W151+V151*VLOOKUP(M151,Paramétrage!$C$6:$E$29,3,0)))</f>
        <v>0</v>
      </c>
      <c r="Z151" s="231"/>
      <c r="AA151" s="229"/>
      <c r="AB151" s="232"/>
      <c r="AC151" s="124"/>
      <c r="AD151" s="35"/>
      <c r="AE151" s="54">
        <f>IF(G151="",0,IF(K151="",0,IF(SUMIF(G143:G154,G151,O143:O154)=0,0,IF(OR(L151="",K151="obligatoire"),AF151/SUMIF(G143:G154,G151,O143:O154),AF151/(SUMIF(G143:G154,G151,O143:O154)/L151)))))</f>
        <v>0</v>
      </c>
      <c r="AF151" s="167">
        <f t="shared" si="41"/>
        <v>0</v>
      </c>
    </row>
    <row r="152" spans="1:32" x14ac:dyDescent="0.25">
      <c r="A152" s="244"/>
      <c r="B152" s="213"/>
      <c r="C152" s="239"/>
      <c r="D152" s="240"/>
      <c r="E152" s="235"/>
      <c r="F152" s="235"/>
      <c r="G152" s="154"/>
      <c r="H152" s="155"/>
      <c r="I152" s="47"/>
      <c r="J152" s="45"/>
      <c r="K152" s="52"/>
      <c r="L152" s="33"/>
      <c r="M152" s="156"/>
      <c r="N152" s="39"/>
      <c r="O152" s="170"/>
      <c r="P152" s="162"/>
      <c r="Q152" s="34"/>
      <c r="R152" s="228"/>
      <c r="S152" s="229"/>
      <c r="T152" s="230"/>
      <c r="U152" s="73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183">
        <f>IF(OR(M152="",Q152="Mut+ext"),0,IF(VLOOKUP(M152,Paramétrage!$C$6:$E$29,2,0)=0,0,IF(P152="","saisir capacité",N152*U152*VLOOKUP(M152,Paramétrage!$C$6:$E$29,2,0))))</f>
        <v>0</v>
      </c>
      <c r="W152" s="164"/>
      <c r="X152" s="184">
        <f t="shared" si="40"/>
        <v>0</v>
      </c>
      <c r="Y152" s="74">
        <f>IF(OR(M152="",Q152="Mut+ext"),0,IF(ISERROR(W152+V152*VLOOKUP(M152,Paramétrage!$C$6:$E$29,3,0))=TRUE,X152,W152+V152*VLOOKUP(M152,Paramétrage!$C$6:$E$29,3,0)))</f>
        <v>0</v>
      </c>
      <c r="Z152" s="231"/>
      <c r="AA152" s="229"/>
      <c r="AB152" s="232"/>
      <c r="AC152" s="124"/>
      <c r="AD152" s="35"/>
      <c r="AE152" s="54">
        <f>IF(G152="",0,IF(K152="",0,IF(SUMIF(G143:G154,G152,O143:O154)=0,0,IF(OR(L152="",K152="obligatoire"),AF152/SUMIF(G143:G154,G152,O143:O154),AF152/(SUMIF(G143:G154,G152,O143:O154)/L152)))))</f>
        <v>0</v>
      </c>
      <c r="AF152" s="167">
        <f t="shared" si="41"/>
        <v>0</v>
      </c>
    </row>
    <row r="153" spans="1:32" x14ac:dyDescent="0.25">
      <c r="A153" s="244"/>
      <c r="B153" s="213"/>
      <c r="C153" s="239"/>
      <c r="D153" s="240"/>
      <c r="E153" s="235"/>
      <c r="F153" s="235"/>
      <c r="G153" s="154"/>
      <c r="H153" s="171"/>
      <c r="I153" s="125"/>
      <c r="J153" s="45"/>
      <c r="K153" s="44"/>
      <c r="L153" s="33"/>
      <c r="M153" s="156"/>
      <c r="N153" s="39"/>
      <c r="O153" s="161"/>
      <c r="P153" s="162"/>
      <c r="Q153" s="34"/>
      <c r="R153" s="228"/>
      <c r="S153" s="229"/>
      <c r="T153" s="230"/>
      <c r="U153" s="73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183">
        <f>IF(OR(M153="",Q153="Mut+ext"),0,IF(VLOOKUP(M153,Paramétrage!$C$6:$E$29,2,0)=0,0,IF(P153="","saisir capacité",N153*U153*VLOOKUP(M153,Paramétrage!$C$6:$E$29,2,0))))</f>
        <v>0</v>
      </c>
      <c r="W153" s="164"/>
      <c r="X153" s="184">
        <f t="shared" si="40"/>
        <v>0</v>
      </c>
      <c r="Y153" s="74">
        <f>IF(OR(M153="",Q153="Mut+ext"),0,IF(ISERROR(W153+V153*VLOOKUP(M153,Paramétrage!$C$6:$E$29,3,0))=TRUE,X153,W153+V153*VLOOKUP(M153,Paramétrage!$C$6:$E$29,3,0)))</f>
        <v>0</v>
      </c>
      <c r="Z153" s="231"/>
      <c r="AA153" s="229"/>
      <c r="AB153" s="232"/>
      <c r="AC153" s="124"/>
      <c r="AD153" s="35"/>
      <c r="AE153" s="54">
        <f>IF(G153="",0,IF(K153="",0,IF(SUMIF(G143:G154,G153,O143:O154)=0,0,IF(OR(L153="",K153="obligatoire"),AF153/SUMIF(G143:G154,G153,O143:O154),AF153/(SUMIF(G143:G154,G153,O143:O154)/L153)))))</f>
        <v>0</v>
      </c>
      <c r="AF153" s="167">
        <f t="shared" si="41"/>
        <v>0</v>
      </c>
    </row>
    <row r="154" spans="1:32" x14ac:dyDescent="0.25">
      <c r="A154" s="244"/>
      <c r="B154" s="213"/>
      <c r="C154" s="241"/>
      <c r="D154" s="242"/>
      <c r="E154" s="236"/>
      <c r="F154" s="236"/>
      <c r="G154" s="154"/>
      <c r="H154" s="171"/>
      <c r="I154" s="125"/>
      <c r="J154" s="45"/>
      <c r="K154" s="44"/>
      <c r="L154" s="33"/>
      <c r="M154" s="156"/>
      <c r="N154" s="39"/>
      <c r="O154" s="172"/>
      <c r="P154" s="162"/>
      <c r="Q154" s="34"/>
      <c r="R154" s="228"/>
      <c r="S154" s="229"/>
      <c r="T154" s="230"/>
      <c r="U154" s="73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183">
        <f>IF(OR(M154="",Q154="Mut+ext"),0,IF(VLOOKUP(M154,Paramétrage!$C$6:$E$29,2,0)=0,0,IF(P154="","saisir capacité",N154*U154*VLOOKUP(M154,Paramétrage!$C$6:$E$29,2,0))))</f>
        <v>0</v>
      </c>
      <c r="W154" s="164"/>
      <c r="X154" s="184">
        <f t="shared" si="40"/>
        <v>0</v>
      </c>
      <c r="Y154" s="74">
        <f>IF(OR(M154="",Q154="Mut+ext"),0,IF(ISERROR(W154+V154*VLOOKUP(M154,Paramétrage!$C$6:$E$29,3,0))=TRUE,X154,W154+V154*VLOOKUP(M154,Paramétrage!$C$6:$E$29,3,0)))</f>
        <v>0</v>
      </c>
      <c r="Z154" s="231"/>
      <c r="AA154" s="229"/>
      <c r="AB154" s="232"/>
      <c r="AC154" s="124"/>
      <c r="AD154" s="35"/>
      <c r="AE154" s="54">
        <f>IF(G154="",0,IF(K154="",0,IF(SUMIF(G143:G154,G154,O143:O154)=0,0,IF(OR(L154="",K154="obligatoire"),AF154/SUMIF(G143:G154,G154,O143:O154),AF154/(SUMIF(G143:G154,G154,O143:O154)/L154)))))</f>
        <v>0</v>
      </c>
      <c r="AF154" s="167">
        <f t="shared" si="41"/>
        <v>0</v>
      </c>
    </row>
    <row r="155" spans="1:32" x14ac:dyDescent="0.25">
      <c r="A155" s="244"/>
      <c r="B155" s="213"/>
      <c r="C155" s="185"/>
      <c r="D155" s="186"/>
      <c r="E155" s="187"/>
      <c r="F155" s="186"/>
      <c r="G155" s="186"/>
      <c r="H155" s="188"/>
      <c r="I155" s="127"/>
      <c r="J155" s="64"/>
      <c r="K155" s="63"/>
      <c r="L155" s="65"/>
      <c r="M155" s="189"/>
      <c r="N155" s="66">
        <f>AE155</f>
        <v>137</v>
      </c>
      <c r="O155" s="190"/>
      <c r="P155" s="190"/>
      <c r="Q155" s="69"/>
      <c r="R155" s="67"/>
      <c r="S155" s="67"/>
      <c r="T155" s="68"/>
      <c r="U155" s="115"/>
      <c r="V155" s="191">
        <f>SUM(V143:V154)</f>
        <v>254</v>
      </c>
      <c r="W155" s="189">
        <f>SUM(W143:W154)</f>
        <v>0</v>
      </c>
      <c r="X155" s="192">
        <f>SUM(X143:X154)</f>
        <v>254</v>
      </c>
      <c r="Y155" s="70">
        <f>SUM(Y143:Y154)</f>
        <v>254</v>
      </c>
      <c r="Z155" s="116"/>
      <c r="AA155" s="117"/>
      <c r="AB155" s="118"/>
      <c r="AC155" s="119"/>
      <c r="AD155" s="120"/>
      <c r="AE155" s="121">
        <f>SUM(AE143:AE154)</f>
        <v>137</v>
      </c>
      <c r="AF155" s="122">
        <f>SUM(AF143:AF154)</f>
        <v>6165</v>
      </c>
    </row>
    <row r="156" spans="1:32" ht="15.45" customHeight="1" x14ac:dyDescent="0.25">
      <c r="A156" s="244"/>
      <c r="B156" s="213" t="s">
        <v>94</v>
      </c>
      <c r="C156" s="237" t="s">
        <v>62</v>
      </c>
      <c r="D156" s="238"/>
      <c r="E156" s="235">
        <v>3</v>
      </c>
      <c r="F156" s="235" t="s">
        <v>30</v>
      </c>
      <c r="G156" s="154" t="s">
        <v>95</v>
      </c>
      <c r="H156" s="155" t="s">
        <v>49</v>
      </c>
      <c r="I156" s="47" t="s">
        <v>64</v>
      </c>
      <c r="J156" s="45"/>
      <c r="K156" s="52" t="s">
        <v>30</v>
      </c>
      <c r="L156" s="33"/>
      <c r="M156" s="156" t="s">
        <v>65</v>
      </c>
      <c r="N156" s="40">
        <v>20</v>
      </c>
      <c r="O156" s="161">
        <v>45</v>
      </c>
      <c r="P156" s="162">
        <v>24</v>
      </c>
      <c r="Q156" s="37" t="s">
        <v>66</v>
      </c>
      <c r="R156" s="228" t="s">
        <v>67</v>
      </c>
      <c r="S156" s="229"/>
      <c r="T156" s="230"/>
      <c r="U156" s="73">
        <f>IF(OR(P156="",M156=Paramétrage!$C$10,M156=Paramétrage!$C$13,M156=Paramétrage!$C$17,M156=Paramétrage!$C$20,M156=Paramétrage!$C$24,M156=Paramétrage!$C$27,AND(M156&lt;&gt;Paramétrage!$C$9,Q156="Mut+ext")),0,ROUNDUP(O156/P156,0))</f>
        <v>2</v>
      </c>
      <c r="V156" s="183">
        <f>IF(OR(M156="",Q156="Mut+ext"),0,IF(VLOOKUP(M156,Paramétrage!$C$6:$E$29,2,0)=0,0,IF(P156="","saisir capacité",N156*U156*VLOOKUP(M156,Paramétrage!$C$6:$E$29,2,0))))</f>
        <v>0</v>
      </c>
      <c r="W156" s="164"/>
      <c r="X156" s="184">
        <f t="shared" ref="X156:X167" si="44">IF(OR(M156="",Q156="Mut+ext"),0,IF(ISERROR(V156+W156)=TRUE,V156,V156+W156))</f>
        <v>0</v>
      </c>
      <c r="Y156" s="74">
        <f>IF(OR(M156="",Q156="Mut+ext"),0,IF(ISERROR(W156+V156*VLOOKUP(M156,Paramétrage!$C$6:$E$29,3,0))=TRUE,X156,W156+V156*VLOOKUP(M156,Paramétrage!$C$6:$E$29,3,0)))</f>
        <v>0</v>
      </c>
      <c r="Z156" s="231"/>
      <c r="AA156" s="229"/>
      <c r="AB156" s="232"/>
      <c r="AC156" s="124"/>
      <c r="AD156" s="36"/>
      <c r="AE156" s="54">
        <f>IF(G156="",0,IF(K156="",0,IF(SUMIF(G156:G167,G156,O156:O167)=0,0,IF(OR(L156="",K156="obligatoire"),AF156/SUMIF(G156:G167,G156,O156:O167),AF156/(SUMIF(G156:G167,G156,O156:O167)/L156)))))</f>
        <v>20</v>
      </c>
      <c r="AF156" s="166">
        <f t="shared" ref="AF156:AF167" si="45">N156*O156</f>
        <v>900</v>
      </c>
    </row>
    <row r="157" spans="1:32" x14ac:dyDescent="0.25">
      <c r="A157" s="244"/>
      <c r="B157" s="213"/>
      <c r="C157" s="239"/>
      <c r="D157" s="240"/>
      <c r="E157" s="235"/>
      <c r="F157" s="235"/>
      <c r="G157" s="154"/>
      <c r="H157" s="155"/>
      <c r="I157" s="47"/>
      <c r="J157" s="45"/>
      <c r="K157" s="52"/>
      <c r="L157" s="33"/>
      <c r="M157" s="156"/>
      <c r="N157" s="40"/>
      <c r="O157" s="161"/>
      <c r="P157" s="162"/>
      <c r="Q157" s="34"/>
      <c r="R157" s="228"/>
      <c r="S157" s="229"/>
      <c r="T157" s="230"/>
      <c r="U157" s="73">
        <f>IF(OR(P157="",M157=Paramétrage!$C$10,M157=Paramétrage!$C$13,M157=Paramétrage!$C$17,M157=Paramétrage!$C$20,M157=Paramétrage!$C$24,M157=Paramétrage!$C$27,AND(M157&lt;&gt;Paramétrage!$C$9,Q157="Mut+ext")),0,ROUNDUP(O157/P157,0))</f>
        <v>0</v>
      </c>
      <c r="V157" s="183">
        <f>IF(OR(M157="",Q157="Mut+ext"),0,IF(VLOOKUP(M157,Paramétrage!$C$6:$E$29,2,0)=0,0,IF(P157="","saisir capacité",N157*U157*VLOOKUP(M157,Paramétrage!$C$6:$E$29,2,0))))</f>
        <v>0</v>
      </c>
      <c r="W157" s="164"/>
      <c r="X157" s="184">
        <f t="shared" si="44"/>
        <v>0</v>
      </c>
      <c r="Y157" s="74">
        <f>IF(OR(M157="",Q157="Mut+ext"),0,IF(ISERROR(W157+V157*VLOOKUP(M157,Paramétrage!$C$6:$E$29,3,0))=TRUE,X157,W157+V157*VLOOKUP(M157,Paramétrage!$C$6:$E$29,3,0)))</f>
        <v>0</v>
      </c>
      <c r="Z157" s="231"/>
      <c r="AA157" s="229"/>
      <c r="AB157" s="232"/>
      <c r="AC157" s="124"/>
      <c r="AD157" s="35"/>
      <c r="AE157" s="54">
        <f>IF(G157="",0,IF(K157="",0,IF(SUMIF(G156:G167,G157,O156:O167)=0,0,IF(OR(L157="",K157="obligatoire"),AF157/SUMIF(G156:G167,G157,O156:O167),AF157/(SUMIF(G156:G167,G157,O156:O167)/L157)))))</f>
        <v>0</v>
      </c>
      <c r="AF157" s="167">
        <f t="shared" si="45"/>
        <v>0</v>
      </c>
    </row>
    <row r="158" spans="1:32" x14ac:dyDescent="0.25">
      <c r="A158" s="244"/>
      <c r="B158" s="213"/>
      <c r="C158" s="239"/>
      <c r="D158" s="240"/>
      <c r="E158" s="235"/>
      <c r="F158" s="235"/>
      <c r="G158" s="154"/>
      <c r="H158" s="155"/>
      <c r="I158" s="47"/>
      <c r="J158" s="45"/>
      <c r="K158" s="52"/>
      <c r="L158" s="33"/>
      <c r="M158" s="156"/>
      <c r="N158" s="40"/>
      <c r="O158" s="161"/>
      <c r="P158" s="162"/>
      <c r="Q158" s="34"/>
      <c r="R158" s="228"/>
      <c r="S158" s="229"/>
      <c r="T158" s="230"/>
      <c r="U158" s="73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183">
        <f>IF(OR(M158="",Q158="Mut+ext"),0,IF(VLOOKUP(M158,Paramétrage!$C$6:$E$29,2,0)=0,0,IF(P158="","saisir capacité",N158*U158*VLOOKUP(M158,Paramétrage!$C$6:$E$29,2,0))))</f>
        <v>0</v>
      </c>
      <c r="W158" s="164"/>
      <c r="X158" s="184">
        <f t="shared" ref="X158:X161" si="46">IF(OR(M158="",Q158="Mut+ext"),0,IF(ISERROR(V158+W158)=TRUE,V158,V158+W158))</f>
        <v>0</v>
      </c>
      <c r="Y158" s="74">
        <f>IF(OR(M158="",Q158="Mut+ext"),0,IF(ISERROR(W158+V158*VLOOKUP(M158,Paramétrage!$C$6:$E$29,3,0))=TRUE,X158,W158+V158*VLOOKUP(M158,Paramétrage!$C$6:$E$29,3,0)))</f>
        <v>0</v>
      </c>
      <c r="Z158" s="231"/>
      <c r="AA158" s="229"/>
      <c r="AB158" s="232"/>
      <c r="AC158" s="124"/>
      <c r="AD158" s="35"/>
      <c r="AE158" s="54">
        <f>IF(G158="",0,IF(K158="",0,IF(SUMIF(G152:G163,G158,O152:O163)=0,0,IF(OR(L158="",K158="obligatoire"),AF158/SUMIF(G152:G163,G158,O152:O163),AF158/(SUMIF(G152:G163,G158,O152:O163)/L158)))))</f>
        <v>0</v>
      </c>
      <c r="AF158" s="167">
        <f t="shared" ref="AF158:AF161" si="47">N158*O158</f>
        <v>0</v>
      </c>
    </row>
    <row r="159" spans="1:32" x14ac:dyDescent="0.25">
      <c r="A159" s="244"/>
      <c r="B159" s="213"/>
      <c r="C159" s="239"/>
      <c r="D159" s="240"/>
      <c r="E159" s="235"/>
      <c r="F159" s="235"/>
      <c r="G159" s="154"/>
      <c r="H159" s="155"/>
      <c r="I159" s="47"/>
      <c r="J159" s="45"/>
      <c r="K159" s="52"/>
      <c r="L159" s="33"/>
      <c r="M159" s="156"/>
      <c r="N159" s="40"/>
      <c r="O159" s="161"/>
      <c r="P159" s="162"/>
      <c r="Q159" s="34"/>
      <c r="R159" s="228"/>
      <c r="S159" s="229"/>
      <c r="T159" s="230"/>
      <c r="U159" s="73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183">
        <f>IF(OR(M159="",Q159="Mut+ext"),0,IF(VLOOKUP(M159,Paramétrage!$C$6:$E$29,2,0)=0,0,IF(P159="","saisir capacité",N159*U159*VLOOKUP(M159,Paramétrage!$C$6:$E$29,2,0))))</f>
        <v>0</v>
      </c>
      <c r="W159" s="164"/>
      <c r="X159" s="184">
        <f t="shared" si="46"/>
        <v>0</v>
      </c>
      <c r="Y159" s="74">
        <f>IF(OR(M159="",Q159="Mut+ext"),0,IF(ISERROR(W159+V159*VLOOKUP(M159,Paramétrage!$C$6:$E$29,3,0))=TRUE,X159,W159+V159*VLOOKUP(M159,Paramétrage!$C$6:$E$29,3,0)))</f>
        <v>0</v>
      </c>
      <c r="Z159" s="231"/>
      <c r="AA159" s="229"/>
      <c r="AB159" s="232"/>
      <c r="AC159" s="124"/>
      <c r="AD159" s="35"/>
      <c r="AE159" s="54">
        <f>IF(G159="",0,IF(K159="",0,IF(SUMIF(G152:G163,G159,O152:O163)=0,0,IF(OR(L159="",K159="obligatoire"),AF159/SUMIF(G152:G163,G159,O152:O163),AF159/(SUMIF(G152:G163,G159,O152:O163)/L159)))))</f>
        <v>0</v>
      </c>
      <c r="AF159" s="167">
        <f t="shared" si="47"/>
        <v>0</v>
      </c>
    </row>
    <row r="160" spans="1:32" x14ac:dyDescent="0.25">
      <c r="A160" s="244"/>
      <c r="B160" s="213"/>
      <c r="C160" s="239"/>
      <c r="D160" s="240"/>
      <c r="E160" s="235"/>
      <c r="F160" s="235"/>
      <c r="G160" s="154"/>
      <c r="H160" s="155"/>
      <c r="I160" s="47"/>
      <c r="J160" s="45"/>
      <c r="K160" s="52"/>
      <c r="L160" s="33"/>
      <c r="M160" s="156"/>
      <c r="N160" s="40"/>
      <c r="O160" s="161"/>
      <c r="P160" s="162"/>
      <c r="Q160" s="34"/>
      <c r="R160" s="228"/>
      <c r="S160" s="229"/>
      <c r="T160" s="230"/>
      <c r="U160" s="73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183">
        <f>IF(OR(M160="",Q160="Mut+ext"),0,IF(VLOOKUP(M160,Paramétrage!$C$6:$E$29,2,0)=0,0,IF(P160="","saisir capacité",N160*U160*VLOOKUP(M160,Paramétrage!$C$6:$E$29,2,0))))</f>
        <v>0</v>
      </c>
      <c r="W160" s="164"/>
      <c r="X160" s="184">
        <f t="shared" si="46"/>
        <v>0</v>
      </c>
      <c r="Y160" s="74">
        <f>IF(OR(M160="",Q160="Mut+ext"),0,IF(ISERROR(W160+V160*VLOOKUP(M160,Paramétrage!$C$6:$E$29,3,0))=TRUE,X160,W160+V160*VLOOKUP(M160,Paramétrage!$C$6:$E$29,3,0)))</f>
        <v>0</v>
      </c>
      <c r="Z160" s="231"/>
      <c r="AA160" s="229"/>
      <c r="AB160" s="232"/>
      <c r="AC160" s="124"/>
      <c r="AD160" s="35"/>
      <c r="AE160" s="54">
        <f>IF(G160="",0,IF(K160="",0,IF(SUMIF(G152:G163,G160,O152:O163)=0,0,IF(OR(L160="",K160="obligatoire"),AF160/SUMIF(G152:G163,G160,O152:O163),AF160/(SUMIF(G152:G163,G160,O152:O163)/L160)))))</f>
        <v>0</v>
      </c>
      <c r="AF160" s="167">
        <f t="shared" si="47"/>
        <v>0</v>
      </c>
    </row>
    <row r="161" spans="1:32" x14ac:dyDescent="0.25">
      <c r="A161" s="244"/>
      <c r="B161" s="213"/>
      <c r="C161" s="239"/>
      <c r="D161" s="240"/>
      <c r="E161" s="235"/>
      <c r="F161" s="235"/>
      <c r="G161" s="154"/>
      <c r="H161" s="155"/>
      <c r="I161" s="47"/>
      <c r="J161" s="45"/>
      <c r="K161" s="52"/>
      <c r="L161" s="33"/>
      <c r="M161" s="156"/>
      <c r="N161" s="39"/>
      <c r="O161" s="170"/>
      <c r="P161" s="162"/>
      <c r="Q161" s="34"/>
      <c r="R161" s="228"/>
      <c r="S161" s="229"/>
      <c r="T161" s="230"/>
      <c r="U161" s="73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183">
        <f>IF(OR(M161="",Q161="Mut+ext"),0,IF(VLOOKUP(M161,Paramétrage!$C$6:$E$29,2,0)=0,0,IF(P161="","saisir capacité",N161*U161*VLOOKUP(M161,Paramétrage!$C$6:$E$29,2,0))))</f>
        <v>0</v>
      </c>
      <c r="W161" s="164"/>
      <c r="X161" s="184">
        <f t="shared" si="46"/>
        <v>0</v>
      </c>
      <c r="Y161" s="74">
        <f>IF(OR(M161="",Q161="Mut+ext"),0,IF(ISERROR(W161+V161*VLOOKUP(M161,Paramétrage!$C$6:$E$29,3,0))=TRUE,X161,W161+V161*VLOOKUP(M161,Paramétrage!$C$6:$E$29,3,0)))</f>
        <v>0</v>
      </c>
      <c r="Z161" s="231"/>
      <c r="AA161" s="229"/>
      <c r="AB161" s="232"/>
      <c r="AC161" s="124"/>
      <c r="AD161" s="35"/>
      <c r="AE161" s="54">
        <f>IF(G161="",0,IF(K161="",0,IF(SUMIF(G152:G163,G161,O152:O163)=0,0,IF(OR(L161="",K161="obligatoire"),AF161/SUMIF(G152:G163,G161,O152:O163),AF161/(SUMIF(G152:G163,G161,O152:O163)/L161)))))</f>
        <v>0</v>
      </c>
      <c r="AF161" s="167">
        <f t="shared" si="47"/>
        <v>0</v>
      </c>
    </row>
    <row r="162" spans="1:32" x14ac:dyDescent="0.25">
      <c r="A162" s="244"/>
      <c r="B162" s="213"/>
      <c r="C162" s="239"/>
      <c r="D162" s="240"/>
      <c r="E162" s="235"/>
      <c r="F162" s="235"/>
      <c r="G162" s="154"/>
      <c r="H162" s="171"/>
      <c r="I162" s="125"/>
      <c r="J162" s="45"/>
      <c r="K162" s="44"/>
      <c r="L162" s="33"/>
      <c r="M162" s="156"/>
      <c r="N162" s="39"/>
      <c r="O162" s="161"/>
      <c r="P162" s="162"/>
      <c r="Q162" s="34"/>
      <c r="R162" s="228"/>
      <c r="S162" s="229"/>
      <c r="T162" s="230"/>
      <c r="U162" s="73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183">
        <f>IF(OR(M162="",Q162="Mut+ext"),0,IF(VLOOKUP(M162,Paramétrage!$C$6:$E$29,2,0)=0,0,IF(P162="","saisir capacité",N162*U162*VLOOKUP(M162,Paramétrage!$C$6:$E$29,2,0))))</f>
        <v>0</v>
      </c>
      <c r="W162" s="164"/>
      <c r="X162" s="184">
        <f t="shared" si="44"/>
        <v>0</v>
      </c>
      <c r="Y162" s="74">
        <f>IF(OR(M162="",Q162="Mut+ext"),0,IF(ISERROR(W162+V162*VLOOKUP(M162,Paramétrage!$C$6:$E$29,3,0))=TRUE,X162,W162+V162*VLOOKUP(M162,Paramétrage!$C$6:$E$29,3,0)))</f>
        <v>0</v>
      </c>
      <c r="Z162" s="231"/>
      <c r="AA162" s="229"/>
      <c r="AB162" s="232"/>
      <c r="AC162" s="124"/>
      <c r="AD162" s="35"/>
      <c r="AE162" s="54">
        <f>IF(G162="",0,IF(K162="",0,IF(SUMIF(G156:G167,G162,O156:O167)=0,0,IF(OR(L162="",K162="obligatoire"),AF162/SUMIF(G156:G167,G162,O156:O167),AF162/(SUMIF(G156:G167,G162,O156:O167)/L162)))))</f>
        <v>0</v>
      </c>
      <c r="AF162" s="167">
        <f t="shared" si="45"/>
        <v>0</v>
      </c>
    </row>
    <row r="163" spans="1:32" x14ac:dyDescent="0.25">
      <c r="A163" s="244"/>
      <c r="B163" s="213"/>
      <c r="C163" s="239"/>
      <c r="D163" s="240"/>
      <c r="E163" s="235"/>
      <c r="F163" s="235"/>
      <c r="G163" s="154"/>
      <c r="H163" s="155"/>
      <c r="I163" s="47"/>
      <c r="J163" s="45"/>
      <c r="K163" s="52"/>
      <c r="L163" s="33"/>
      <c r="M163" s="156"/>
      <c r="N163" s="40"/>
      <c r="O163" s="161"/>
      <c r="P163" s="162"/>
      <c r="Q163" s="34"/>
      <c r="R163" s="228"/>
      <c r="S163" s="229"/>
      <c r="T163" s="230"/>
      <c r="U163" s="73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183">
        <f>IF(OR(M163="",Q163="Mut+ext"),0,IF(VLOOKUP(M163,Paramétrage!$C$6:$E$29,2,0)=0,0,IF(P163="","saisir capacité",N163*U163*VLOOKUP(M163,Paramétrage!$C$6:$E$29,2,0))))</f>
        <v>0</v>
      </c>
      <c r="W163" s="164"/>
      <c r="X163" s="184">
        <f t="shared" si="44"/>
        <v>0</v>
      </c>
      <c r="Y163" s="74">
        <f>IF(OR(M163="",Q163="Mut+ext"),0,IF(ISERROR(W163+V163*VLOOKUP(M163,Paramétrage!$C$6:$E$29,3,0))=TRUE,X163,W163+V163*VLOOKUP(M163,Paramétrage!$C$6:$E$29,3,0)))</f>
        <v>0</v>
      </c>
      <c r="Z163" s="231"/>
      <c r="AA163" s="229"/>
      <c r="AB163" s="232"/>
      <c r="AC163" s="124"/>
      <c r="AD163" s="35"/>
      <c r="AE163" s="54">
        <f>IF(G163="",0,IF(K163="",0,IF(SUMIF(G156:G167,G163,O156:O167)=0,0,IF(OR(L163="",K163="obligatoire"),AF163/SUMIF(G156:G167,G163,O156:O167),AF163/(SUMIF(G156:G167,G163,O156:O167)/L163)))))</f>
        <v>0</v>
      </c>
      <c r="AF163" s="167">
        <f t="shared" si="45"/>
        <v>0</v>
      </c>
    </row>
    <row r="164" spans="1:32" x14ac:dyDescent="0.25">
      <c r="A164" s="244"/>
      <c r="B164" s="213"/>
      <c r="C164" s="239"/>
      <c r="D164" s="240"/>
      <c r="E164" s="235"/>
      <c r="F164" s="235"/>
      <c r="G164" s="154"/>
      <c r="H164" s="155"/>
      <c r="I164" s="47"/>
      <c r="J164" s="45"/>
      <c r="K164" s="52"/>
      <c r="L164" s="33"/>
      <c r="M164" s="156"/>
      <c r="N164" s="40"/>
      <c r="O164" s="161"/>
      <c r="P164" s="162"/>
      <c r="Q164" s="34"/>
      <c r="R164" s="228"/>
      <c r="S164" s="229"/>
      <c r="T164" s="230"/>
      <c r="U164" s="73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183">
        <f>IF(OR(M164="",Q164="Mut+ext"),0,IF(VLOOKUP(M164,Paramétrage!$C$6:$E$29,2,0)=0,0,IF(P164="","saisir capacité",N164*U164*VLOOKUP(M164,Paramétrage!$C$6:$E$29,2,0))))</f>
        <v>0</v>
      </c>
      <c r="W164" s="164"/>
      <c r="X164" s="184">
        <f t="shared" si="44"/>
        <v>0</v>
      </c>
      <c r="Y164" s="74">
        <f>IF(OR(M164="",Q164="Mut+ext"),0,IF(ISERROR(W164+V164*VLOOKUP(M164,Paramétrage!$C$6:$E$29,3,0))=TRUE,X164,W164+V164*VLOOKUP(M164,Paramétrage!$C$6:$E$29,3,0)))</f>
        <v>0</v>
      </c>
      <c r="Z164" s="231"/>
      <c r="AA164" s="229"/>
      <c r="AB164" s="232"/>
      <c r="AC164" s="124"/>
      <c r="AD164" s="35"/>
      <c r="AE164" s="54">
        <f>IF(G164="",0,IF(K164="",0,IF(SUMIF(G156:G167,G164,O156:O167)=0,0,IF(OR(L164="",K164="obligatoire"),AF164/SUMIF(G156:G167,G164,O156:O167),AF164/(SUMIF(G156:G167,G164,O156:O167)/L164)))))</f>
        <v>0</v>
      </c>
      <c r="AF164" s="167">
        <f t="shared" si="45"/>
        <v>0</v>
      </c>
    </row>
    <row r="165" spans="1:32" x14ac:dyDescent="0.25">
      <c r="A165" s="244"/>
      <c r="B165" s="213"/>
      <c r="C165" s="239"/>
      <c r="D165" s="240"/>
      <c r="E165" s="235"/>
      <c r="F165" s="235"/>
      <c r="G165" s="154"/>
      <c r="H165" s="155"/>
      <c r="I165" s="47"/>
      <c r="J165" s="45"/>
      <c r="K165" s="52"/>
      <c r="L165" s="33"/>
      <c r="M165" s="156"/>
      <c r="N165" s="39"/>
      <c r="O165" s="170"/>
      <c r="P165" s="162"/>
      <c r="Q165" s="34"/>
      <c r="R165" s="228"/>
      <c r="S165" s="229"/>
      <c r="T165" s="230"/>
      <c r="U165" s="73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183">
        <f>IF(OR(M165="",Q165="Mut+ext"),0,IF(VLOOKUP(M165,Paramétrage!$C$6:$E$29,2,0)=0,0,IF(P165="","saisir capacité",N165*U165*VLOOKUP(M165,Paramétrage!$C$6:$E$29,2,0))))</f>
        <v>0</v>
      </c>
      <c r="W165" s="164"/>
      <c r="X165" s="184">
        <f t="shared" si="44"/>
        <v>0</v>
      </c>
      <c r="Y165" s="74">
        <f>IF(OR(M165="",Q165="Mut+ext"),0,IF(ISERROR(W165+V165*VLOOKUP(M165,Paramétrage!$C$6:$E$29,3,0))=TRUE,X165,W165+V165*VLOOKUP(M165,Paramétrage!$C$6:$E$29,3,0)))</f>
        <v>0</v>
      </c>
      <c r="Z165" s="231"/>
      <c r="AA165" s="229"/>
      <c r="AB165" s="232"/>
      <c r="AC165" s="124"/>
      <c r="AD165" s="35"/>
      <c r="AE165" s="54">
        <f>IF(G165="",0,IF(K165="",0,IF(SUMIF(G156:G167,G165,O156:O167)=0,0,IF(OR(L165="",K165="obligatoire"),AF165/SUMIF(G156:G167,G165,O156:O167),AF165/(SUMIF(G156:G167,G165,O156:O167)/L165)))))</f>
        <v>0</v>
      </c>
      <c r="AF165" s="167">
        <f t="shared" si="45"/>
        <v>0</v>
      </c>
    </row>
    <row r="166" spans="1:32" x14ac:dyDescent="0.25">
      <c r="A166" s="244"/>
      <c r="B166" s="213"/>
      <c r="C166" s="239"/>
      <c r="D166" s="240"/>
      <c r="E166" s="235"/>
      <c r="F166" s="235"/>
      <c r="G166" s="154"/>
      <c r="H166" s="171"/>
      <c r="I166" s="125"/>
      <c r="J166" s="45"/>
      <c r="K166" s="44"/>
      <c r="L166" s="33"/>
      <c r="M166" s="156"/>
      <c r="N166" s="39"/>
      <c r="O166" s="161"/>
      <c r="P166" s="162"/>
      <c r="Q166" s="34"/>
      <c r="R166" s="228"/>
      <c r="S166" s="229"/>
      <c r="T166" s="230"/>
      <c r="U166" s="73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183">
        <f>IF(OR(M166="",Q166="Mut+ext"),0,IF(VLOOKUP(M166,Paramétrage!$C$6:$E$29,2,0)=0,0,IF(P166="","saisir capacité",N166*U166*VLOOKUP(M166,Paramétrage!$C$6:$E$29,2,0))))</f>
        <v>0</v>
      </c>
      <c r="W166" s="164"/>
      <c r="X166" s="184">
        <f t="shared" si="44"/>
        <v>0</v>
      </c>
      <c r="Y166" s="74">
        <f>IF(OR(M166="",Q166="Mut+ext"),0,IF(ISERROR(W166+V166*VLOOKUP(M166,Paramétrage!$C$6:$E$29,3,0))=TRUE,X166,W166+V166*VLOOKUP(M166,Paramétrage!$C$6:$E$29,3,0)))</f>
        <v>0</v>
      </c>
      <c r="Z166" s="231"/>
      <c r="AA166" s="229"/>
      <c r="AB166" s="232"/>
      <c r="AC166" s="124"/>
      <c r="AD166" s="35"/>
      <c r="AE166" s="54">
        <f>IF(G166="",0,IF(K166="",0,IF(SUMIF(G156:G167,G166,O156:O167)=0,0,IF(OR(L166="",K166="obligatoire"),AF166/SUMIF(G156:G167,G166,O156:O167),AF166/(SUMIF(G156:G167,G166,O156:O167)/L166)))))</f>
        <v>0</v>
      </c>
      <c r="AF166" s="167">
        <f t="shared" si="45"/>
        <v>0</v>
      </c>
    </row>
    <row r="167" spans="1:32" x14ac:dyDescent="0.25">
      <c r="A167" s="244"/>
      <c r="B167" s="213"/>
      <c r="C167" s="241"/>
      <c r="D167" s="242"/>
      <c r="E167" s="236"/>
      <c r="F167" s="236"/>
      <c r="G167" s="154"/>
      <c r="H167" s="171"/>
      <c r="I167" s="125"/>
      <c r="J167" s="45"/>
      <c r="K167" s="44"/>
      <c r="L167" s="33"/>
      <c r="M167" s="156"/>
      <c r="N167" s="39"/>
      <c r="O167" s="172"/>
      <c r="P167" s="162"/>
      <c r="Q167" s="34"/>
      <c r="R167" s="228"/>
      <c r="S167" s="229"/>
      <c r="T167" s="230"/>
      <c r="U167" s="73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183">
        <f>IF(OR(M167="",Q167="Mut+ext"),0,IF(VLOOKUP(M167,Paramétrage!$C$6:$E$29,2,0)=0,0,IF(P167="","saisir capacité",N167*U167*VLOOKUP(M167,Paramétrage!$C$6:$E$29,2,0))))</f>
        <v>0</v>
      </c>
      <c r="W167" s="164"/>
      <c r="X167" s="184">
        <f t="shared" si="44"/>
        <v>0</v>
      </c>
      <c r="Y167" s="74">
        <f>IF(OR(M167="",Q167="Mut+ext"),0,IF(ISERROR(W167+V167*VLOOKUP(M167,Paramétrage!$C$6:$E$29,3,0))=TRUE,X167,W167+V167*VLOOKUP(M167,Paramétrage!$C$6:$E$29,3,0)))</f>
        <v>0</v>
      </c>
      <c r="Z167" s="231"/>
      <c r="AA167" s="229"/>
      <c r="AB167" s="232"/>
      <c r="AC167" s="124"/>
      <c r="AD167" s="35"/>
      <c r="AE167" s="54">
        <f>IF(G167="",0,IF(K167="",0,IF(SUMIF(G156:G167,G167,O156:O167)=0,0,IF(OR(L167="",K167="obligatoire"),AF167/SUMIF(G156:G167,G167,O156:O167),AF167/(SUMIF(G156:G167,G167,O156:O167)/L167)))))</f>
        <v>0</v>
      </c>
      <c r="AF167" s="167">
        <f t="shared" si="45"/>
        <v>0</v>
      </c>
    </row>
    <row r="168" spans="1:32" x14ac:dyDescent="0.25">
      <c r="A168" s="244"/>
      <c r="B168" s="213"/>
      <c r="C168" s="185"/>
      <c r="D168" s="186"/>
      <c r="E168" s="187"/>
      <c r="F168" s="186"/>
      <c r="G168" s="186"/>
      <c r="H168" s="188"/>
      <c r="I168" s="127"/>
      <c r="J168" s="123"/>
      <c r="K168" s="63"/>
      <c r="L168" s="65"/>
      <c r="M168" s="189"/>
      <c r="N168" s="66">
        <f>AE168</f>
        <v>20</v>
      </c>
      <c r="O168" s="190"/>
      <c r="P168" s="190"/>
      <c r="Q168" s="69"/>
      <c r="R168" s="67"/>
      <c r="S168" s="67"/>
      <c r="T168" s="68"/>
      <c r="U168" s="115"/>
      <c r="V168" s="191">
        <f>SUM(V156:V167)</f>
        <v>0</v>
      </c>
      <c r="W168" s="189">
        <f>SUM(W156:W167)</f>
        <v>0</v>
      </c>
      <c r="X168" s="192">
        <f>SUM(X156:X167)</f>
        <v>0</v>
      </c>
      <c r="Y168" s="70">
        <f>SUM(Y156:Y167)</f>
        <v>0</v>
      </c>
      <c r="Z168" s="116"/>
      <c r="AA168" s="117"/>
      <c r="AB168" s="118"/>
      <c r="AC168" s="119"/>
      <c r="AD168" s="120"/>
      <c r="AE168" s="121">
        <f>SUM(AE156:AE167)</f>
        <v>20</v>
      </c>
      <c r="AF168" s="122">
        <f>SUM(AF156:AF167)</f>
        <v>900</v>
      </c>
    </row>
    <row r="169" spans="1:32" ht="15.45" customHeight="1" x14ac:dyDescent="0.25">
      <c r="A169" s="244"/>
      <c r="B169" s="213" t="s">
        <v>96</v>
      </c>
      <c r="C169" s="237" t="s">
        <v>62</v>
      </c>
      <c r="D169" s="238"/>
      <c r="E169" s="235">
        <v>3</v>
      </c>
      <c r="F169" s="235" t="s">
        <v>30</v>
      </c>
      <c r="G169" s="154" t="s">
        <v>95</v>
      </c>
      <c r="H169" s="155" t="s">
        <v>49</v>
      </c>
      <c r="I169" s="47" t="s">
        <v>97</v>
      </c>
      <c r="J169" s="45"/>
      <c r="K169" s="52" t="s">
        <v>30</v>
      </c>
      <c r="L169" s="33"/>
      <c r="M169" s="156" t="s">
        <v>65</v>
      </c>
      <c r="N169" s="40">
        <v>20</v>
      </c>
      <c r="O169" s="161">
        <v>45</v>
      </c>
      <c r="P169" s="162">
        <v>24</v>
      </c>
      <c r="Q169" s="37" t="s">
        <v>66</v>
      </c>
      <c r="R169" s="228" t="s">
        <v>70</v>
      </c>
      <c r="S169" s="229"/>
      <c r="T169" s="230"/>
      <c r="U169" s="73">
        <f>IF(OR(P169="",M169=Paramétrage!$C$10,M169=Paramétrage!$C$13,M169=Paramétrage!$C$17,M169=Paramétrage!$C$20,M169=Paramétrage!$C$24,M169=Paramétrage!$C$27,AND(M169&lt;&gt;Paramétrage!$C$9,Q169="Mut+ext")),0,ROUNDUP(O169/P169,0))</f>
        <v>2</v>
      </c>
      <c r="V169" s="183">
        <f>IF(OR(M169="",Q169="Mut+ext"),0,IF(VLOOKUP(M169,Paramétrage!$C$6:$E$29,2,0)=0,0,IF(P169="","saisir capacité",N169*U169*VLOOKUP(M169,Paramétrage!$C$6:$E$29,2,0))))</f>
        <v>0</v>
      </c>
      <c r="W169" s="164"/>
      <c r="X169" s="184">
        <f t="shared" ref="X169:X180" si="48">IF(OR(M169="",Q169="Mut+ext"),0,IF(ISERROR(V169+W169)=TRUE,V169,V169+W169))</f>
        <v>0</v>
      </c>
      <c r="Y169" s="74">
        <f>IF(OR(M169="",Q169="Mut+ext"),0,IF(ISERROR(W169+V169*VLOOKUP(M169,Paramétrage!$C$6:$E$29,3,0))=TRUE,X169,W169+V169*VLOOKUP(M169,Paramétrage!$C$6:$E$29,3,0)))</f>
        <v>0</v>
      </c>
      <c r="Z169" s="231"/>
      <c r="AA169" s="229"/>
      <c r="AB169" s="232"/>
      <c r="AC169" s="124"/>
      <c r="AD169" s="36"/>
      <c r="AE169" s="54">
        <f>IF(G169="",0,IF(K169="",0,IF(SUMIF(G169:G180,G169,O169:O180)=0,0,IF(OR(L169="",K169="obligatoire"),AF169/SUMIF(G169:G180,G169,O169:O180),AF169/(SUMIF(G169:G180,G169,O169:O180)/L169)))))</f>
        <v>20</v>
      </c>
      <c r="AF169" s="166">
        <f t="shared" ref="AF169:AF180" si="49">N169*O169</f>
        <v>900</v>
      </c>
    </row>
    <row r="170" spans="1:32" x14ac:dyDescent="0.25">
      <c r="A170" s="244"/>
      <c r="B170" s="213"/>
      <c r="C170" s="239"/>
      <c r="D170" s="240"/>
      <c r="E170" s="235"/>
      <c r="F170" s="235"/>
      <c r="G170" s="154"/>
      <c r="H170" s="155"/>
      <c r="I170" s="47"/>
      <c r="J170" s="45"/>
      <c r="K170" s="52"/>
      <c r="L170" s="33"/>
      <c r="M170" s="156"/>
      <c r="N170" s="40"/>
      <c r="O170" s="161"/>
      <c r="P170" s="162"/>
      <c r="Q170" s="34"/>
      <c r="R170" s="228"/>
      <c r="S170" s="229"/>
      <c r="T170" s="230"/>
      <c r="U170" s="73">
        <f>IF(OR(P170="",M170=Paramétrage!$C$10,M170=Paramétrage!$C$13,M170=Paramétrage!$C$17,M170=Paramétrage!$C$20,M170=Paramétrage!$C$24,M170=Paramétrage!$C$27,AND(M170&lt;&gt;Paramétrage!$C$9,Q170="Mut+ext")),0,ROUNDUP(O170/P170,0))</f>
        <v>0</v>
      </c>
      <c r="V170" s="183">
        <f>IF(OR(M170="",Q170="Mut+ext"),0,IF(VLOOKUP(M170,Paramétrage!$C$6:$E$29,2,0)=0,0,IF(P170="","saisir capacité",N170*U170*VLOOKUP(M170,Paramétrage!$C$6:$E$29,2,0))))</f>
        <v>0</v>
      </c>
      <c r="W170" s="164"/>
      <c r="X170" s="184">
        <f t="shared" si="48"/>
        <v>0</v>
      </c>
      <c r="Y170" s="74">
        <f>IF(OR(M170="",Q170="Mut+ext"),0,IF(ISERROR(W170+V170*VLOOKUP(M170,Paramétrage!$C$6:$E$29,3,0))=TRUE,X170,W170+V170*VLOOKUP(M170,Paramétrage!$C$6:$E$29,3,0)))</f>
        <v>0</v>
      </c>
      <c r="Z170" s="231"/>
      <c r="AA170" s="229"/>
      <c r="AB170" s="232"/>
      <c r="AC170" s="124"/>
      <c r="AD170" s="35"/>
      <c r="AE170" s="54">
        <f>IF(G170="",0,IF(K170="",0,IF(SUMIF(G169:G180,G170,O169:O180)=0,0,IF(OR(L170="",K170="obligatoire"),AF170/SUMIF(G169:G180,G170,O169:O180),AF170/(SUMIF(G169:G180,G170,O169:O180)/L170)))))</f>
        <v>0</v>
      </c>
      <c r="AF170" s="167">
        <f t="shared" si="49"/>
        <v>0</v>
      </c>
    </row>
    <row r="171" spans="1:32" x14ac:dyDescent="0.25">
      <c r="A171" s="244"/>
      <c r="B171" s="213"/>
      <c r="C171" s="239"/>
      <c r="D171" s="240"/>
      <c r="E171" s="235"/>
      <c r="F171" s="235"/>
      <c r="G171" s="154"/>
      <c r="H171" s="155"/>
      <c r="I171" s="47"/>
      <c r="J171" s="45"/>
      <c r="K171" s="52"/>
      <c r="L171" s="33"/>
      <c r="M171" s="156"/>
      <c r="N171" s="40"/>
      <c r="O171" s="161"/>
      <c r="P171" s="162"/>
      <c r="Q171" s="34"/>
      <c r="R171" s="228"/>
      <c r="S171" s="229"/>
      <c r="T171" s="230"/>
      <c r="U171" s="73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183">
        <f>IF(OR(M171="",Q171="Mut+ext"),0,IF(VLOOKUP(M171,Paramétrage!$C$6:$E$29,2,0)=0,0,IF(P171="","saisir capacité",N171*U171*VLOOKUP(M171,Paramétrage!$C$6:$E$29,2,0))))</f>
        <v>0</v>
      </c>
      <c r="W171" s="164"/>
      <c r="X171" s="184">
        <f t="shared" si="48"/>
        <v>0</v>
      </c>
      <c r="Y171" s="74">
        <f>IF(OR(M171="",Q171="Mut+ext"),0,IF(ISERROR(W171+V171*VLOOKUP(M171,Paramétrage!$C$6:$E$29,3,0))=TRUE,X171,W171+V171*VLOOKUP(M171,Paramétrage!$C$6:$E$29,3,0)))</f>
        <v>0</v>
      </c>
      <c r="Z171" s="231"/>
      <c r="AA171" s="229"/>
      <c r="AB171" s="232"/>
      <c r="AC171" s="124"/>
      <c r="AD171" s="35"/>
      <c r="AE171" s="54">
        <f>IF(G171="",0,IF(K171="",0,IF(SUMIF(G169:G180,G171,O169:O180)=0,0,IF(OR(L171="",K171="obligatoire"),AF171/SUMIF(G169:G180,G171,O169:O180),AF171/(SUMIF(G169:G180,G171,O169:O180)/L171)))))</f>
        <v>0</v>
      </c>
      <c r="AF171" s="167">
        <f t="shared" si="49"/>
        <v>0</v>
      </c>
    </row>
    <row r="172" spans="1:32" x14ac:dyDescent="0.25">
      <c r="A172" s="244"/>
      <c r="B172" s="213"/>
      <c r="C172" s="239"/>
      <c r="D172" s="240"/>
      <c r="E172" s="235"/>
      <c r="F172" s="235"/>
      <c r="G172" s="154"/>
      <c r="H172" s="155"/>
      <c r="I172" s="47"/>
      <c r="J172" s="45"/>
      <c r="K172" s="52"/>
      <c r="L172" s="33"/>
      <c r="M172" s="156"/>
      <c r="N172" s="40"/>
      <c r="O172" s="161"/>
      <c r="P172" s="162"/>
      <c r="Q172" s="34"/>
      <c r="R172" s="228"/>
      <c r="S172" s="229"/>
      <c r="T172" s="230"/>
      <c r="U172" s="73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183">
        <f>IF(OR(M172="",Q172="Mut+ext"),0,IF(VLOOKUP(M172,Paramétrage!$C$6:$E$29,2,0)=0,0,IF(P172="","saisir capacité",N172*U172*VLOOKUP(M172,Paramétrage!$C$6:$E$29,2,0))))</f>
        <v>0</v>
      </c>
      <c r="W172" s="164"/>
      <c r="X172" s="184">
        <f t="shared" si="48"/>
        <v>0</v>
      </c>
      <c r="Y172" s="74">
        <f>IF(OR(M172="",Q172="Mut+ext"),0,IF(ISERROR(W172+V172*VLOOKUP(M172,Paramétrage!$C$6:$E$29,3,0))=TRUE,X172,W172+V172*VLOOKUP(M172,Paramétrage!$C$6:$E$29,3,0)))</f>
        <v>0</v>
      </c>
      <c r="Z172" s="231"/>
      <c r="AA172" s="229"/>
      <c r="AB172" s="232"/>
      <c r="AC172" s="124"/>
      <c r="AD172" s="35"/>
      <c r="AE172" s="54">
        <f>IF(G172="",0,IF(K172="",0,IF(SUMIF(G169:G180,G172,O169:O180)=0,0,IF(OR(L172="",K172="obligatoire"),AF172/SUMIF(G169:G180,G172,O169:O180),AF172/(SUMIF(G169:G180,G172,O169:O180)/L172)))))</f>
        <v>0</v>
      </c>
      <c r="AF172" s="167">
        <f t="shared" si="49"/>
        <v>0</v>
      </c>
    </row>
    <row r="173" spans="1:32" x14ac:dyDescent="0.25">
      <c r="A173" s="244"/>
      <c r="B173" s="213"/>
      <c r="C173" s="239"/>
      <c r="D173" s="240"/>
      <c r="E173" s="235"/>
      <c r="F173" s="235"/>
      <c r="G173" s="154"/>
      <c r="H173" s="155"/>
      <c r="I173" s="47"/>
      <c r="J173" s="45"/>
      <c r="K173" s="52"/>
      <c r="L173" s="33"/>
      <c r="M173" s="156"/>
      <c r="N173" s="40"/>
      <c r="O173" s="161"/>
      <c r="P173" s="162"/>
      <c r="Q173" s="34"/>
      <c r="R173" s="228"/>
      <c r="S173" s="229"/>
      <c r="T173" s="230"/>
      <c r="U173" s="73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183">
        <f>IF(OR(M173="",Q173="Mut+ext"),0,IF(VLOOKUP(M173,Paramétrage!$C$6:$E$29,2,0)=0,0,IF(P173="","saisir capacité",N173*U173*VLOOKUP(M173,Paramétrage!$C$6:$E$29,2,0))))</f>
        <v>0</v>
      </c>
      <c r="W173" s="164"/>
      <c r="X173" s="184">
        <f t="shared" ref="X173:X176" si="50">IF(OR(M173="",Q173="Mut+ext"),0,IF(ISERROR(V173+W173)=TRUE,V173,V173+W173))</f>
        <v>0</v>
      </c>
      <c r="Y173" s="74">
        <f>IF(OR(M173="",Q173="Mut+ext"),0,IF(ISERROR(W173+V173*VLOOKUP(M173,Paramétrage!$C$6:$E$29,3,0))=TRUE,X173,W173+V173*VLOOKUP(M173,Paramétrage!$C$6:$E$29,3,0)))</f>
        <v>0</v>
      </c>
      <c r="Z173" s="231"/>
      <c r="AA173" s="229"/>
      <c r="AB173" s="232"/>
      <c r="AC173" s="124"/>
      <c r="AD173" s="35"/>
      <c r="AE173" s="54">
        <f>IF(G173="",0,IF(K173="",0,IF(SUMIF(G165:G176,G173,O165:O176)=0,0,IF(OR(L173="",K173="obligatoire"),AF173/SUMIF(G165:G176,G173,O165:O176),AF173/(SUMIF(G165:G176,G173,O165:O176)/L173)))))</f>
        <v>0</v>
      </c>
      <c r="AF173" s="167">
        <f t="shared" ref="AF173:AF176" si="51">N173*O173</f>
        <v>0</v>
      </c>
    </row>
    <row r="174" spans="1:32" x14ac:dyDescent="0.25">
      <c r="A174" s="244"/>
      <c r="B174" s="213"/>
      <c r="C174" s="239"/>
      <c r="D174" s="240"/>
      <c r="E174" s="235"/>
      <c r="F174" s="235"/>
      <c r="G174" s="154"/>
      <c r="H174" s="155"/>
      <c r="I174" s="47"/>
      <c r="J174" s="45"/>
      <c r="K174" s="52"/>
      <c r="L174" s="33"/>
      <c r="M174" s="156"/>
      <c r="N174" s="39"/>
      <c r="O174" s="170"/>
      <c r="P174" s="162"/>
      <c r="Q174" s="34"/>
      <c r="R174" s="228"/>
      <c r="S174" s="229"/>
      <c r="T174" s="230"/>
      <c r="U174" s="73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183">
        <f>IF(OR(M174="",Q174="Mut+ext"),0,IF(VLOOKUP(M174,Paramétrage!$C$6:$E$29,2,0)=0,0,IF(P174="","saisir capacité",N174*U174*VLOOKUP(M174,Paramétrage!$C$6:$E$29,2,0))))</f>
        <v>0</v>
      </c>
      <c r="W174" s="164"/>
      <c r="X174" s="184">
        <f t="shared" si="50"/>
        <v>0</v>
      </c>
      <c r="Y174" s="74">
        <f>IF(OR(M174="",Q174="Mut+ext"),0,IF(ISERROR(W174+V174*VLOOKUP(M174,Paramétrage!$C$6:$E$29,3,0))=TRUE,X174,W174+V174*VLOOKUP(M174,Paramétrage!$C$6:$E$29,3,0)))</f>
        <v>0</v>
      </c>
      <c r="Z174" s="231"/>
      <c r="AA174" s="229"/>
      <c r="AB174" s="232"/>
      <c r="AC174" s="124"/>
      <c r="AD174" s="35"/>
      <c r="AE174" s="54">
        <f>IF(G174="",0,IF(K174="",0,IF(SUMIF(G165:G176,G174,O165:O176)=0,0,IF(OR(L174="",K174="obligatoire"),AF174/SUMIF(G165:G176,G174,O165:O176),AF174/(SUMIF(G165:G176,G174,O165:O176)/L174)))))</f>
        <v>0</v>
      </c>
      <c r="AF174" s="167">
        <f t="shared" si="51"/>
        <v>0</v>
      </c>
    </row>
    <row r="175" spans="1:32" x14ac:dyDescent="0.25">
      <c r="A175" s="244"/>
      <c r="B175" s="213"/>
      <c r="C175" s="239"/>
      <c r="D175" s="240"/>
      <c r="E175" s="235"/>
      <c r="F175" s="235"/>
      <c r="G175" s="154"/>
      <c r="H175" s="171"/>
      <c r="I175" s="125"/>
      <c r="J175" s="45"/>
      <c r="K175" s="44"/>
      <c r="L175" s="33"/>
      <c r="M175" s="156"/>
      <c r="N175" s="39"/>
      <c r="O175" s="161"/>
      <c r="P175" s="162"/>
      <c r="Q175" s="34"/>
      <c r="R175" s="228"/>
      <c r="S175" s="229"/>
      <c r="T175" s="230"/>
      <c r="U175" s="73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183">
        <f>IF(OR(M175="",Q175="Mut+ext"),0,IF(VLOOKUP(M175,Paramétrage!$C$6:$E$29,2,0)=0,0,IF(P175="","saisir capacité",N175*U175*VLOOKUP(M175,Paramétrage!$C$6:$E$29,2,0))))</f>
        <v>0</v>
      </c>
      <c r="W175" s="164"/>
      <c r="X175" s="184">
        <f t="shared" si="50"/>
        <v>0</v>
      </c>
      <c r="Y175" s="74">
        <f>IF(OR(M175="",Q175="Mut+ext"),0,IF(ISERROR(W175+V175*VLOOKUP(M175,Paramétrage!$C$6:$E$29,3,0))=TRUE,X175,W175+V175*VLOOKUP(M175,Paramétrage!$C$6:$E$29,3,0)))</f>
        <v>0</v>
      </c>
      <c r="Z175" s="231"/>
      <c r="AA175" s="229"/>
      <c r="AB175" s="232"/>
      <c r="AC175" s="124"/>
      <c r="AD175" s="35"/>
      <c r="AE175" s="54">
        <f>IF(G175="",0,IF(K175="",0,IF(SUMIF(G165:G176,G175,O165:O176)=0,0,IF(OR(L175="",K175="obligatoire"),AF175/SUMIF(G165:G176,G175,O165:O176),AF175/(SUMIF(G165:G176,G175,O165:O176)/L175)))))</f>
        <v>0</v>
      </c>
      <c r="AF175" s="167">
        <f t="shared" si="51"/>
        <v>0</v>
      </c>
    </row>
    <row r="176" spans="1:32" x14ac:dyDescent="0.25">
      <c r="A176" s="244"/>
      <c r="B176" s="213"/>
      <c r="C176" s="239"/>
      <c r="D176" s="240"/>
      <c r="E176" s="235"/>
      <c r="F176" s="235"/>
      <c r="G176" s="154"/>
      <c r="H176" s="155"/>
      <c r="I176" s="47"/>
      <c r="J176" s="45"/>
      <c r="K176" s="52"/>
      <c r="L176" s="33"/>
      <c r="M176" s="156"/>
      <c r="N176" s="40"/>
      <c r="O176" s="161"/>
      <c r="P176" s="162"/>
      <c r="Q176" s="34"/>
      <c r="R176" s="228"/>
      <c r="S176" s="229"/>
      <c r="T176" s="230"/>
      <c r="U176" s="73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183">
        <f>IF(OR(M176="",Q176="Mut+ext"),0,IF(VLOOKUP(M176,Paramétrage!$C$6:$E$29,2,0)=0,0,IF(P176="","saisir capacité",N176*U176*VLOOKUP(M176,Paramétrage!$C$6:$E$29,2,0))))</f>
        <v>0</v>
      </c>
      <c r="W176" s="164"/>
      <c r="X176" s="184">
        <f t="shared" si="50"/>
        <v>0</v>
      </c>
      <c r="Y176" s="74">
        <f>IF(OR(M176="",Q176="Mut+ext"),0,IF(ISERROR(W176+V176*VLOOKUP(M176,Paramétrage!$C$6:$E$29,3,0))=TRUE,X176,W176+V176*VLOOKUP(M176,Paramétrage!$C$6:$E$29,3,0)))</f>
        <v>0</v>
      </c>
      <c r="Z176" s="231"/>
      <c r="AA176" s="229"/>
      <c r="AB176" s="232"/>
      <c r="AC176" s="124"/>
      <c r="AD176" s="35"/>
      <c r="AE176" s="54">
        <f>IF(G176="",0,IF(K176="",0,IF(SUMIF(G165:G176,G176,O165:O176)=0,0,IF(OR(L176="",K176="obligatoire"),AF176/SUMIF(G165:G176,G176,O165:O176),AF176/(SUMIF(G165:G176,G176,O165:O176)/L176)))))</f>
        <v>0</v>
      </c>
      <c r="AF176" s="167">
        <f t="shared" si="51"/>
        <v>0</v>
      </c>
    </row>
    <row r="177" spans="1:32" x14ac:dyDescent="0.25">
      <c r="A177" s="244"/>
      <c r="B177" s="213"/>
      <c r="C177" s="239"/>
      <c r="D177" s="240"/>
      <c r="E177" s="235"/>
      <c r="F177" s="235"/>
      <c r="G177" s="154"/>
      <c r="H177" s="155"/>
      <c r="I177" s="47"/>
      <c r="J177" s="45"/>
      <c r="K177" s="52"/>
      <c r="L177" s="33"/>
      <c r="M177" s="156"/>
      <c r="N177" s="40"/>
      <c r="O177" s="161"/>
      <c r="P177" s="162"/>
      <c r="Q177" s="34"/>
      <c r="R177" s="228"/>
      <c r="S177" s="229"/>
      <c r="T177" s="230"/>
      <c r="U177" s="73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183">
        <f>IF(OR(M177="",Q177="Mut+ext"),0,IF(VLOOKUP(M177,Paramétrage!$C$6:$E$29,2,0)=0,0,IF(P177="","saisir capacité",N177*U177*VLOOKUP(M177,Paramétrage!$C$6:$E$29,2,0))))</f>
        <v>0</v>
      </c>
      <c r="W177" s="164"/>
      <c r="X177" s="184">
        <f t="shared" si="48"/>
        <v>0</v>
      </c>
      <c r="Y177" s="74">
        <f>IF(OR(M177="",Q177="Mut+ext"),0,IF(ISERROR(W177+V177*VLOOKUP(M177,Paramétrage!$C$6:$E$29,3,0))=TRUE,X177,W177+V177*VLOOKUP(M177,Paramétrage!$C$6:$E$29,3,0)))</f>
        <v>0</v>
      </c>
      <c r="Z177" s="231"/>
      <c r="AA177" s="229"/>
      <c r="AB177" s="232"/>
      <c r="AC177" s="124"/>
      <c r="AD177" s="35"/>
      <c r="AE177" s="54">
        <f>IF(G177="",0,IF(K177="",0,IF(SUMIF(G169:G180,G177,O169:O180)=0,0,IF(OR(L177="",K177="obligatoire"),AF177/SUMIF(G169:G180,G177,O169:O180),AF177/(SUMIF(G169:G180,G177,O169:O180)/L177)))))</f>
        <v>0</v>
      </c>
      <c r="AF177" s="167">
        <f t="shared" si="49"/>
        <v>0</v>
      </c>
    </row>
    <row r="178" spans="1:32" x14ac:dyDescent="0.25">
      <c r="A178" s="244"/>
      <c r="B178" s="213"/>
      <c r="C178" s="239"/>
      <c r="D178" s="240"/>
      <c r="E178" s="235"/>
      <c r="F178" s="235"/>
      <c r="G178" s="154"/>
      <c r="H178" s="155"/>
      <c r="I178" s="47"/>
      <c r="J178" s="45"/>
      <c r="K178" s="52"/>
      <c r="L178" s="33"/>
      <c r="M178" s="156"/>
      <c r="N178" s="39"/>
      <c r="O178" s="170"/>
      <c r="P178" s="162"/>
      <c r="Q178" s="34"/>
      <c r="R178" s="228"/>
      <c r="S178" s="229"/>
      <c r="T178" s="230"/>
      <c r="U178" s="73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183">
        <f>IF(OR(M178="",Q178="Mut+ext"),0,IF(VLOOKUP(M178,Paramétrage!$C$6:$E$29,2,0)=0,0,IF(P178="","saisir capacité",N178*U178*VLOOKUP(M178,Paramétrage!$C$6:$E$29,2,0))))</f>
        <v>0</v>
      </c>
      <c r="W178" s="164"/>
      <c r="X178" s="184">
        <f t="shared" si="48"/>
        <v>0</v>
      </c>
      <c r="Y178" s="74">
        <f>IF(OR(M178="",Q178="Mut+ext"),0,IF(ISERROR(W178+V178*VLOOKUP(M178,Paramétrage!$C$6:$E$29,3,0))=TRUE,X178,W178+V178*VLOOKUP(M178,Paramétrage!$C$6:$E$29,3,0)))</f>
        <v>0</v>
      </c>
      <c r="Z178" s="231"/>
      <c r="AA178" s="229"/>
      <c r="AB178" s="232"/>
      <c r="AC178" s="124"/>
      <c r="AD178" s="35"/>
      <c r="AE178" s="54">
        <f>IF(G178="",0,IF(K178="",0,IF(SUMIF(G169:G180,G178,O169:O180)=0,0,IF(OR(L178="",K178="obligatoire"),AF178/SUMIF(G169:G180,G178,O169:O180),AF178/(SUMIF(G169:G180,G178,O169:O180)/L178)))))</f>
        <v>0</v>
      </c>
      <c r="AF178" s="167">
        <f t="shared" si="49"/>
        <v>0</v>
      </c>
    </row>
    <row r="179" spans="1:32" x14ac:dyDescent="0.25">
      <c r="A179" s="244"/>
      <c r="B179" s="213"/>
      <c r="C179" s="239"/>
      <c r="D179" s="240"/>
      <c r="E179" s="235"/>
      <c r="F179" s="235"/>
      <c r="G179" s="154"/>
      <c r="H179" s="171"/>
      <c r="I179" s="125"/>
      <c r="J179" s="45"/>
      <c r="K179" s="44"/>
      <c r="L179" s="33"/>
      <c r="M179" s="156"/>
      <c r="N179" s="39"/>
      <c r="O179" s="161"/>
      <c r="P179" s="162"/>
      <c r="Q179" s="34"/>
      <c r="R179" s="228"/>
      <c r="S179" s="229"/>
      <c r="T179" s="230"/>
      <c r="U179" s="73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183">
        <f>IF(OR(M179="",Q179="Mut+ext"),0,IF(VLOOKUP(M179,Paramétrage!$C$6:$E$29,2,0)=0,0,IF(P179="","saisir capacité",N179*U179*VLOOKUP(M179,Paramétrage!$C$6:$E$29,2,0))))</f>
        <v>0</v>
      </c>
      <c r="W179" s="164"/>
      <c r="X179" s="184">
        <f t="shared" si="48"/>
        <v>0</v>
      </c>
      <c r="Y179" s="74">
        <f>IF(OR(M179="",Q179="Mut+ext"),0,IF(ISERROR(W179+V179*VLOOKUP(M179,Paramétrage!$C$6:$E$29,3,0))=TRUE,X179,W179+V179*VLOOKUP(M179,Paramétrage!$C$6:$E$29,3,0)))</f>
        <v>0</v>
      </c>
      <c r="Z179" s="231"/>
      <c r="AA179" s="229"/>
      <c r="AB179" s="232"/>
      <c r="AC179" s="124"/>
      <c r="AD179" s="35"/>
      <c r="AE179" s="54">
        <f>IF(G179="",0,IF(K179="",0,IF(SUMIF(G169:G180,G179,O169:O180)=0,0,IF(OR(L179="",K179="obligatoire"),AF179/SUMIF(G169:G180,G179,O169:O180),AF179/(SUMIF(G169:G180,G179,O169:O180)/L179)))))</f>
        <v>0</v>
      </c>
      <c r="AF179" s="167">
        <f t="shared" si="49"/>
        <v>0</v>
      </c>
    </row>
    <row r="180" spans="1:32" x14ac:dyDescent="0.25">
      <c r="A180" s="244"/>
      <c r="B180" s="213"/>
      <c r="C180" s="241"/>
      <c r="D180" s="242"/>
      <c r="E180" s="236"/>
      <c r="F180" s="236"/>
      <c r="G180" s="154"/>
      <c r="H180" s="171"/>
      <c r="I180" s="125"/>
      <c r="J180" s="45"/>
      <c r="K180" s="44"/>
      <c r="L180" s="33"/>
      <c r="M180" s="156"/>
      <c r="N180" s="39"/>
      <c r="O180" s="172"/>
      <c r="P180" s="162"/>
      <c r="Q180" s="34"/>
      <c r="R180" s="228"/>
      <c r="S180" s="229"/>
      <c r="T180" s="230"/>
      <c r="U180" s="73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183">
        <f>IF(OR(M180="",Q180="Mut+ext"),0,IF(VLOOKUP(M180,Paramétrage!$C$6:$E$29,2,0)=0,0,IF(P180="","saisir capacité",N180*U180*VLOOKUP(M180,Paramétrage!$C$6:$E$29,2,0))))</f>
        <v>0</v>
      </c>
      <c r="W180" s="164"/>
      <c r="X180" s="184">
        <f t="shared" si="48"/>
        <v>0</v>
      </c>
      <c r="Y180" s="74">
        <f>IF(OR(M180="",Q180="Mut+ext"),0,IF(ISERROR(W180+V180*VLOOKUP(M180,Paramétrage!$C$6:$E$29,3,0))=TRUE,X180,W180+V180*VLOOKUP(M180,Paramétrage!$C$6:$E$29,3,0)))</f>
        <v>0</v>
      </c>
      <c r="Z180" s="231"/>
      <c r="AA180" s="229"/>
      <c r="AB180" s="232"/>
      <c r="AC180" s="124"/>
      <c r="AD180" s="35"/>
      <c r="AE180" s="54">
        <f>IF(G180="",0,IF(K180="",0,IF(SUMIF(G169:G180,G180,O169:O180)=0,0,IF(OR(L180="",K180="obligatoire"),AF180/SUMIF(G169:G180,G180,O169:O180),AF180/(SUMIF(G169:G180,G180,O169:O180)/L180)))))</f>
        <v>0</v>
      </c>
      <c r="AF180" s="167">
        <f t="shared" si="49"/>
        <v>0</v>
      </c>
    </row>
    <row r="181" spans="1:32" x14ac:dyDescent="0.25">
      <c r="A181" s="244"/>
      <c r="B181" s="213"/>
      <c r="C181" s="185"/>
      <c r="D181" s="186"/>
      <c r="E181" s="187"/>
      <c r="F181" s="186"/>
      <c r="G181" s="186"/>
      <c r="H181" s="188"/>
      <c r="I181" s="127"/>
      <c r="J181" s="123"/>
      <c r="K181" s="63"/>
      <c r="L181" s="65"/>
      <c r="M181" s="189"/>
      <c r="N181" s="66">
        <f>AE181</f>
        <v>20</v>
      </c>
      <c r="O181" s="190"/>
      <c r="P181" s="190"/>
      <c r="Q181" s="69"/>
      <c r="R181" s="67"/>
      <c r="S181" s="67"/>
      <c r="T181" s="68"/>
      <c r="U181" s="115"/>
      <c r="V181" s="191">
        <f>SUM(V169:V180)</f>
        <v>0</v>
      </c>
      <c r="W181" s="189">
        <f>SUM(W169:W180)</f>
        <v>0</v>
      </c>
      <c r="X181" s="192">
        <f>SUM(X169:X180)</f>
        <v>0</v>
      </c>
      <c r="Y181" s="70">
        <f>SUM(Y169:Y180)</f>
        <v>0</v>
      </c>
      <c r="Z181" s="116"/>
      <c r="AA181" s="117"/>
      <c r="AB181" s="118"/>
      <c r="AC181" s="119"/>
      <c r="AD181" s="120"/>
      <c r="AE181" s="121">
        <f>SUM(AE169:AE180)</f>
        <v>20</v>
      </c>
      <c r="AF181" s="122">
        <f>SUM(AF169:AF180)</f>
        <v>900</v>
      </c>
    </row>
    <row r="182" spans="1:32" ht="15.45" customHeight="1" x14ac:dyDescent="0.25">
      <c r="A182" s="244"/>
      <c r="B182" s="213" t="s">
        <v>98</v>
      </c>
      <c r="C182" s="237" t="s">
        <v>99</v>
      </c>
      <c r="D182" s="238"/>
      <c r="E182" s="235"/>
      <c r="F182" s="235" t="s">
        <v>30</v>
      </c>
      <c r="G182" s="193" t="s">
        <v>100</v>
      </c>
      <c r="H182" s="155"/>
      <c r="I182" s="47"/>
      <c r="J182" s="45"/>
      <c r="K182" s="44"/>
      <c r="L182" s="33"/>
      <c r="M182" s="156"/>
      <c r="N182" s="39"/>
      <c r="O182" s="172"/>
      <c r="P182" s="162"/>
      <c r="Q182" s="37"/>
      <c r="R182" s="228"/>
      <c r="S182" s="229"/>
      <c r="T182" s="230"/>
      <c r="U182" s="73">
        <f>IF(OR(P182="",M182=Paramétrage!$C$10,M182=Paramétrage!$C$13,M182=Paramétrage!$C$17,M182=Paramétrage!$C$20,M182=Paramétrage!$C$24,M182=Paramétrage!$C$27,AND(M182&lt;&gt;Paramétrage!$C$9,Q182="Mut+ext")),0,ROUNDUP(O182/P182,0))</f>
        <v>0</v>
      </c>
      <c r="V182" s="183">
        <f>IF(OR(M182="",Q182="Mut+ext"),0,IF(VLOOKUP(M182,Paramétrage!$C$6:$E$29,2,0)=0,0,IF(P182="","saisir capacité",N182*U182*VLOOKUP(M182,Paramétrage!$C$6:$E$29,2,0))))</f>
        <v>0</v>
      </c>
      <c r="W182" s="164"/>
      <c r="X182" s="184">
        <f t="shared" ref="X182:X193" si="52">IF(OR(M182="",Q182="Mut+ext"),0,IF(ISERROR(V182+W182)=TRUE,V182,V182+W182))</f>
        <v>0</v>
      </c>
      <c r="Y182" s="74">
        <f>IF(OR(M182="",Q182="Mut+ext"),0,IF(ISERROR(W182+V182*VLOOKUP(M182,Paramétrage!$C$6:$E$29,3,0))=TRUE,X182,W182+V182*VLOOKUP(M182,Paramétrage!$C$6:$E$29,3,0)))</f>
        <v>0</v>
      </c>
      <c r="Z182" s="231"/>
      <c r="AA182" s="229"/>
      <c r="AB182" s="232"/>
      <c r="AC182" s="124"/>
      <c r="AD182" s="36"/>
      <c r="AE182" s="54">
        <f>IF(G182="",0,IF(K182="",0,IF(SUMIF(G182:G193,G182,O182:O193)=0,0,IF(OR(L182="",K182="obligatoire"),AF182/SUMIF(G182:G193,G182,O182:O193),AF182/(SUMIF(G182:G193,G182,O182:O193)/L182)))))</f>
        <v>0</v>
      </c>
      <c r="AF182" s="166">
        <f t="shared" ref="AF182:AF193" si="53">N182*O182</f>
        <v>0</v>
      </c>
    </row>
    <row r="183" spans="1:32" x14ac:dyDescent="0.25">
      <c r="A183" s="244"/>
      <c r="B183" s="213"/>
      <c r="C183" s="239"/>
      <c r="D183" s="240"/>
      <c r="E183" s="235"/>
      <c r="F183" s="235"/>
      <c r="G183" s="154" t="s">
        <v>101</v>
      </c>
      <c r="H183" s="181"/>
      <c r="I183" s="47"/>
      <c r="J183" s="45"/>
      <c r="K183" s="44"/>
      <c r="L183" s="33"/>
      <c r="M183" s="156"/>
      <c r="N183" s="39"/>
      <c r="O183" s="172"/>
      <c r="P183" s="162"/>
      <c r="Q183" s="34"/>
      <c r="R183" s="228"/>
      <c r="S183" s="229"/>
      <c r="T183" s="230"/>
      <c r="U183" s="73">
        <f>IF(OR(P183="",M183=Paramétrage!$C$10,M183=Paramétrage!$C$13,M183=Paramétrage!$C$17,M183=Paramétrage!$C$20,M183=Paramétrage!$C$24,M183=Paramétrage!$C$27,AND(M183&lt;&gt;Paramétrage!$C$9,Q183="Mut+ext")),0,ROUNDUP(O183/P183,0))</f>
        <v>0</v>
      </c>
      <c r="V183" s="183">
        <f>IF(OR(M183="",Q183="Mut+ext"),0,IF(VLOOKUP(M183,Paramétrage!$C$6:$E$29,2,0)=0,0,IF(P183="","saisir capacité",N183*U183*VLOOKUP(M183,Paramétrage!$C$6:$E$29,2,0))))</f>
        <v>0</v>
      </c>
      <c r="W183" s="164"/>
      <c r="X183" s="184">
        <f t="shared" si="52"/>
        <v>0</v>
      </c>
      <c r="Y183" s="74">
        <f>IF(OR(M183="",Q183="Mut+ext"),0,IF(ISERROR(W183+V183*VLOOKUP(M183,Paramétrage!$C$6:$E$29,3,0))=TRUE,X183,W183+V183*VLOOKUP(M183,Paramétrage!$C$6:$E$29,3,0)))</f>
        <v>0</v>
      </c>
      <c r="Z183" s="231"/>
      <c r="AA183" s="229"/>
      <c r="AB183" s="232"/>
      <c r="AC183" s="124"/>
      <c r="AD183" s="35"/>
      <c r="AE183" s="54">
        <f>IF(G183="",0,IF(K183="",0,IF(SUMIF(G182:G193,G183,O182:O193)=0,0,IF(OR(L183="",K183="obligatoire"),AF183/SUMIF(G182:G193,G183,O182:O193),AF183/(SUMIF(G182:G193,G183,O182:O193)/L183)))))</f>
        <v>0</v>
      </c>
      <c r="AF183" s="167">
        <f t="shared" si="53"/>
        <v>0</v>
      </c>
    </row>
    <row r="184" spans="1:32" x14ac:dyDescent="0.25">
      <c r="A184" s="244"/>
      <c r="B184" s="213"/>
      <c r="C184" s="239"/>
      <c r="D184" s="240"/>
      <c r="E184" s="235"/>
      <c r="F184" s="235"/>
      <c r="G184" s="154" t="s">
        <v>102</v>
      </c>
      <c r="H184" s="181"/>
      <c r="I184" s="47"/>
      <c r="J184" s="45"/>
      <c r="K184" s="44"/>
      <c r="L184" s="33"/>
      <c r="M184" s="156"/>
      <c r="N184" s="39"/>
      <c r="O184" s="172"/>
      <c r="P184" s="162"/>
      <c r="Q184" s="34"/>
      <c r="R184" s="228"/>
      <c r="S184" s="229"/>
      <c r="T184" s="230"/>
      <c r="U184" s="73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183">
        <f>IF(OR(M184="",Q184="Mut+ext"),0,IF(VLOOKUP(M184,Paramétrage!$C$6:$E$29,2,0)=0,0,IF(P184="","saisir capacité",N184*U184*VLOOKUP(M184,Paramétrage!$C$6:$E$29,2,0))))</f>
        <v>0</v>
      </c>
      <c r="W184" s="164"/>
      <c r="X184" s="184">
        <f t="shared" si="52"/>
        <v>0</v>
      </c>
      <c r="Y184" s="74">
        <f>IF(OR(M184="",Q184="Mut+ext"),0,IF(ISERROR(W184+V184*VLOOKUP(M184,Paramétrage!$C$6:$E$29,3,0))=TRUE,X184,W184+V184*VLOOKUP(M184,Paramétrage!$C$6:$E$29,3,0)))</f>
        <v>0</v>
      </c>
      <c r="Z184" s="231"/>
      <c r="AA184" s="229"/>
      <c r="AB184" s="232"/>
      <c r="AC184" s="124"/>
      <c r="AD184" s="35"/>
      <c r="AE184" s="54">
        <f>IF(G184="",0,IF(K184="",0,IF(SUMIF(G182:G193,G184,O182:O193)=0,0,IF(OR(L184="",K184="obligatoire"),AF184/SUMIF(G182:G193,G184,O182:O193),AF184/(SUMIF(G182:G193,G184,O182:O193)/L184)))))</f>
        <v>0</v>
      </c>
      <c r="AF184" s="167">
        <f t="shared" si="53"/>
        <v>0</v>
      </c>
    </row>
    <row r="185" spans="1:32" x14ac:dyDescent="0.25">
      <c r="A185" s="244"/>
      <c r="B185" s="213"/>
      <c r="C185" s="239"/>
      <c r="D185" s="240"/>
      <c r="E185" s="235"/>
      <c r="F185" s="235"/>
      <c r="G185" s="182" t="s">
        <v>103</v>
      </c>
      <c r="H185" s="181"/>
      <c r="I185" s="47"/>
      <c r="J185" s="45"/>
      <c r="K185" s="44"/>
      <c r="L185" s="33"/>
      <c r="M185" s="156"/>
      <c r="N185" s="39"/>
      <c r="O185" s="172"/>
      <c r="P185" s="162"/>
      <c r="Q185" s="34"/>
      <c r="R185" s="228"/>
      <c r="S185" s="229"/>
      <c r="T185" s="230"/>
      <c r="U185" s="73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183">
        <f>IF(OR(M185="",Q185="Mut+ext"),0,IF(VLOOKUP(M185,Paramétrage!$C$6:$E$29,2,0)=0,0,IF(P185="","saisir capacité",N185*U185*VLOOKUP(M185,Paramétrage!$C$6:$E$29,2,0))))</f>
        <v>0</v>
      </c>
      <c r="W185" s="164"/>
      <c r="X185" s="184">
        <f t="shared" si="52"/>
        <v>0</v>
      </c>
      <c r="Y185" s="74">
        <f>IF(OR(M185="",Q185="Mut+ext"),0,IF(ISERROR(W185+V185*VLOOKUP(M185,Paramétrage!$C$6:$E$29,3,0))=TRUE,X185,W185+V185*VLOOKUP(M185,Paramétrage!$C$6:$E$29,3,0)))</f>
        <v>0</v>
      </c>
      <c r="Z185" s="231"/>
      <c r="AA185" s="229"/>
      <c r="AB185" s="232"/>
      <c r="AC185" s="124"/>
      <c r="AD185" s="35"/>
      <c r="AE185" s="54">
        <f>IF(G185="",0,IF(K185="",0,IF(SUMIF(G182:G193,G185,O182:O193)=0,0,IF(OR(L185="",K185="obligatoire"),AF185/SUMIF(G182:G193,G185,O182:O193),AF185/(SUMIF(G182:G193,G185,O182:O193)/L185)))))</f>
        <v>0</v>
      </c>
      <c r="AF185" s="167">
        <f t="shared" si="53"/>
        <v>0</v>
      </c>
    </row>
    <row r="186" spans="1:32" x14ac:dyDescent="0.25">
      <c r="A186" s="244"/>
      <c r="B186" s="213"/>
      <c r="C186" s="239"/>
      <c r="D186" s="240"/>
      <c r="E186" s="235"/>
      <c r="F186" s="235"/>
      <c r="G186" s="154"/>
      <c r="H186" s="171"/>
      <c r="I186" s="47"/>
      <c r="J186" s="45"/>
      <c r="K186" s="44"/>
      <c r="L186" s="33"/>
      <c r="M186" s="156"/>
      <c r="N186" s="39"/>
      <c r="O186" s="172"/>
      <c r="P186" s="162"/>
      <c r="Q186" s="34"/>
      <c r="R186" s="228"/>
      <c r="S186" s="229"/>
      <c r="T186" s="230"/>
      <c r="U186" s="73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183">
        <f>IF(OR(M186="",Q186="Mut+ext"),0,IF(VLOOKUP(M186,Paramétrage!$C$6:$E$29,2,0)=0,0,IF(P186="","saisir capacité",N186*U186*VLOOKUP(M186,Paramétrage!$C$6:$E$29,2,0))))</f>
        <v>0</v>
      </c>
      <c r="W186" s="164"/>
      <c r="X186" s="184">
        <f t="shared" ref="X186:X189" si="54">IF(OR(M186="",Q186="Mut+ext"),0,IF(ISERROR(V186+W186)=TRUE,V186,V186+W186))</f>
        <v>0</v>
      </c>
      <c r="Y186" s="74">
        <f>IF(OR(M186="",Q186="Mut+ext"),0,IF(ISERROR(W186+V186*VLOOKUP(M186,Paramétrage!$C$6:$E$29,3,0))=TRUE,X186,W186+V186*VLOOKUP(M186,Paramétrage!$C$6:$E$29,3,0)))</f>
        <v>0</v>
      </c>
      <c r="Z186" s="231"/>
      <c r="AA186" s="229"/>
      <c r="AB186" s="232"/>
      <c r="AC186" s="124"/>
      <c r="AD186" s="35"/>
      <c r="AE186" s="54">
        <f>IF(G186="",0,IF(K186="",0,IF(SUMIF(G178:G189,G186,O178:O189)=0,0,IF(OR(L186="",K186="obligatoire"),AF186/SUMIF(G178:G189,G186,O178:O189),AF186/(SUMIF(G178:G189,G186,O178:O189)/L186)))))</f>
        <v>0</v>
      </c>
      <c r="AF186" s="167">
        <f t="shared" ref="AF186:AF189" si="55">N186*O186</f>
        <v>0</v>
      </c>
    </row>
    <row r="187" spans="1:32" x14ac:dyDescent="0.25">
      <c r="A187" s="244"/>
      <c r="B187" s="213"/>
      <c r="C187" s="239"/>
      <c r="D187" s="240"/>
      <c r="E187" s="235"/>
      <c r="F187" s="235"/>
      <c r="G187" s="154"/>
      <c r="H187" s="171"/>
      <c r="I187" s="47"/>
      <c r="J187" s="45"/>
      <c r="K187" s="44"/>
      <c r="L187" s="33"/>
      <c r="M187" s="156"/>
      <c r="N187" s="39"/>
      <c r="O187" s="172"/>
      <c r="P187" s="162"/>
      <c r="Q187" s="34"/>
      <c r="R187" s="228"/>
      <c r="S187" s="229"/>
      <c r="T187" s="230"/>
      <c r="U187" s="73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183">
        <f>IF(OR(M187="",Q187="Mut+ext"),0,IF(VLOOKUP(M187,Paramétrage!$C$6:$E$29,2,0)=0,0,IF(P187="","saisir capacité",N187*U187*VLOOKUP(M187,Paramétrage!$C$6:$E$29,2,0))))</f>
        <v>0</v>
      </c>
      <c r="W187" s="164"/>
      <c r="X187" s="184">
        <f t="shared" si="54"/>
        <v>0</v>
      </c>
      <c r="Y187" s="74">
        <f>IF(OR(M187="",Q187="Mut+ext"),0,IF(ISERROR(W187+V187*VLOOKUP(M187,Paramétrage!$C$6:$E$29,3,0))=TRUE,X187,W187+V187*VLOOKUP(M187,Paramétrage!$C$6:$E$29,3,0)))</f>
        <v>0</v>
      </c>
      <c r="Z187" s="231"/>
      <c r="AA187" s="229"/>
      <c r="AB187" s="232"/>
      <c r="AC187" s="124"/>
      <c r="AD187" s="35"/>
      <c r="AE187" s="54">
        <f>IF(G187="",0,IF(K187="",0,IF(SUMIF(G178:G189,G187,O178:O189)=0,0,IF(OR(L187="",K187="obligatoire"),AF187/SUMIF(G178:G189,G187,O178:O189),AF187/(SUMIF(G178:G189,G187,O178:O189)/L187)))))</f>
        <v>0</v>
      </c>
      <c r="AF187" s="167">
        <f t="shared" si="55"/>
        <v>0</v>
      </c>
    </row>
    <row r="188" spans="1:32" x14ac:dyDescent="0.25">
      <c r="A188" s="244"/>
      <c r="B188" s="213"/>
      <c r="C188" s="239"/>
      <c r="D188" s="240"/>
      <c r="E188" s="235"/>
      <c r="F188" s="235"/>
      <c r="G188" s="154"/>
      <c r="H188" s="171"/>
      <c r="I188" s="47"/>
      <c r="J188" s="45"/>
      <c r="K188" s="44"/>
      <c r="L188" s="33"/>
      <c r="M188" s="156"/>
      <c r="N188" s="39"/>
      <c r="O188" s="172"/>
      <c r="P188" s="162"/>
      <c r="Q188" s="34"/>
      <c r="R188" s="228"/>
      <c r="S188" s="229"/>
      <c r="T188" s="230"/>
      <c r="U188" s="73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183">
        <f>IF(OR(M188="",Q188="Mut+ext"),0,IF(VLOOKUP(M188,Paramétrage!$C$6:$E$29,2,0)=0,0,IF(P188="","saisir capacité",N188*U188*VLOOKUP(M188,Paramétrage!$C$6:$E$29,2,0))))</f>
        <v>0</v>
      </c>
      <c r="W188" s="164"/>
      <c r="X188" s="184">
        <f t="shared" si="54"/>
        <v>0</v>
      </c>
      <c r="Y188" s="74">
        <f>IF(OR(M188="",Q188="Mut+ext"),0,IF(ISERROR(W188+V188*VLOOKUP(M188,Paramétrage!$C$6:$E$29,3,0))=TRUE,X188,W188+V188*VLOOKUP(M188,Paramétrage!$C$6:$E$29,3,0)))</f>
        <v>0</v>
      </c>
      <c r="Z188" s="231"/>
      <c r="AA188" s="229"/>
      <c r="AB188" s="232"/>
      <c r="AC188" s="124"/>
      <c r="AD188" s="35"/>
      <c r="AE188" s="54">
        <f>IF(G188="",0,IF(K188="",0,IF(SUMIF(G178:G189,G188,O178:O189)=0,0,IF(OR(L188="",K188="obligatoire"),AF188/SUMIF(G178:G189,G188,O178:O189),AF188/(SUMIF(G178:G189,G188,O178:O189)/L188)))))</f>
        <v>0</v>
      </c>
      <c r="AF188" s="167">
        <f t="shared" si="55"/>
        <v>0</v>
      </c>
    </row>
    <row r="189" spans="1:32" x14ac:dyDescent="0.25">
      <c r="A189" s="244"/>
      <c r="B189" s="213"/>
      <c r="C189" s="239"/>
      <c r="D189" s="240"/>
      <c r="E189" s="235"/>
      <c r="F189" s="235"/>
      <c r="G189" s="154"/>
      <c r="H189" s="171"/>
      <c r="I189" s="47"/>
      <c r="J189" s="45"/>
      <c r="K189" s="44"/>
      <c r="L189" s="33"/>
      <c r="M189" s="156"/>
      <c r="N189" s="40"/>
      <c r="O189" s="172"/>
      <c r="P189" s="162"/>
      <c r="Q189" s="34"/>
      <c r="R189" s="228"/>
      <c r="S189" s="229"/>
      <c r="T189" s="230"/>
      <c r="U189" s="73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183">
        <f>IF(OR(M189="",Q189="Mut+ext"),0,IF(VLOOKUP(M189,Paramétrage!$C$6:$E$29,2,0)=0,0,IF(P189="","saisir capacité",N189*U189*VLOOKUP(M189,Paramétrage!$C$6:$E$29,2,0))))</f>
        <v>0</v>
      </c>
      <c r="W189" s="164"/>
      <c r="X189" s="184">
        <f t="shared" si="54"/>
        <v>0</v>
      </c>
      <c r="Y189" s="74">
        <f>IF(OR(M189="",Q189="Mut+ext"),0,IF(ISERROR(W189+V189*VLOOKUP(M189,Paramétrage!$C$6:$E$29,3,0))=TRUE,X189,W189+V189*VLOOKUP(M189,Paramétrage!$C$6:$E$29,3,0)))</f>
        <v>0</v>
      </c>
      <c r="Z189" s="231"/>
      <c r="AA189" s="229"/>
      <c r="AB189" s="232"/>
      <c r="AC189" s="124"/>
      <c r="AD189" s="35"/>
      <c r="AE189" s="54">
        <f>IF(G189="",0,IF(K189="",0,IF(SUMIF(G178:G189,G189,O178:O189)=0,0,IF(OR(L189="",K189="obligatoire"),AF189/SUMIF(G178:G189,G189,O178:O189),AF189/(SUMIF(G178:G189,G189,O178:O189)/L189)))))</f>
        <v>0</v>
      </c>
      <c r="AF189" s="167">
        <f t="shared" si="55"/>
        <v>0</v>
      </c>
    </row>
    <row r="190" spans="1:32" x14ac:dyDescent="0.25">
      <c r="A190" s="244"/>
      <c r="B190" s="213"/>
      <c r="C190" s="239"/>
      <c r="D190" s="240"/>
      <c r="E190" s="235"/>
      <c r="F190" s="235"/>
      <c r="G190" s="154"/>
      <c r="H190" s="171"/>
      <c r="I190" s="47"/>
      <c r="J190" s="45"/>
      <c r="K190" s="44"/>
      <c r="L190" s="33"/>
      <c r="M190" s="156"/>
      <c r="N190" s="39"/>
      <c r="O190" s="172"/>
      <c r="P190" s="162"/>
      <c r="Q190" s="34"/>
      <c r="R190" s="228"/>
      <c r="S190" s="229"/>
      <c r="T190" s="230"/>
      <c r="U190" s="73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183">
        <f>IF(OR(M190="",Q190="Mut+ext"),0,IF(VLOOKUP(M190,Paramétrage!$C$6:$E$29,2,0)=0,0,IF(P190="","saisir capacité",N190*U190*VLOOKUP(M190,Paramétrage!$C$6:$E$29,2,0))))</f>
        <v>0</v>
      </c>
      <c r="W190" s="164"/>
      <c r="X190" s="184">
        <f t="shared" si="52"/>
        <v>0</v>
      </c>
      <c r="Y190" s="74">
        <f>IF(OR(M190="",Q190="Mut+ext"),0,IF(ISERROR(W190+V190*VLOOKUP(M190,Paramétrage!$C$6:$E$29,3,0))=TRUE,X190,W190+V190*VLOOKUP(M190,Paramétrage!$C$6:$E$29,3,0)))</f>
        <v>0</v>
      </c>
      <c r="Z190" s="231"/>
      <c r="AA190" s="229"/>
      <c r="AB190" s="232"/>
      <c r="AC190" s="124"/>
      <c r="AD190" s="35"/>
      <c r="AE190" s="54">
        <f>IF(G190="",0,IF(K190="",0,IF(SUMIF(G182:G193,G190,O182:O193)=0,0,IF(OR(L190="",K190="obligatoire"),AF190/SUMIF(G182:G193,G190,O182:O193),AF190/(SUMIF(G182:G193,G190,O182:O193)/L190)))))</f>
        <v>0</v>
      </c>
      <c r="AF190" s="167">
        <f t="shared" si="53"/>
        <v>0</v>
      </c>
    </row>
    <row r="191" spans="1:32" x14ac:dyDescent="0.25">
      <c r="A191" s="244"/>
      <c r="B191" s="213"/>
      <c r="C191" s="239"/>
      <c r="D191" s="240"/>
      <c r="E191" s="235"/>
      <c r="F191" s="235"/>
      <c r="G191" s="154"/>
      <c r="H191" s="171"/>
      <c r="I191" s="47"/>
      <c r="J191" s="45"/>
      <c r="K191" s="44"/>
      <c r="L191" s="33"/>
      <c r="M191" s="156"/>
      <c r="N191" s="39"/>
      <c r="O191" s="172"/>
      <c r="P191" s="162"/>
      <c r="Q191" s="34"/>
      <c r="R191" s="228"/>
      <c r="S191" s="229"/>
      <c r="T191" s="230"/>
      <c r="U191" s="73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183">
        <f>IF(OR(M191="",Q191="Mut+ext"),0,IF(VLOOKUP(M191,Paramétrage!$C$6:$E$29,2,0)=0,0,IF(P191="","saisir capacité",N191*U191*VLOOKUP(M191,Paramétrage!$C$6:$E$29,2,0))))</f>
        <v>0</v>
      </c>
      <c r="W191" s="164"/>
      <c r="X191" s="184">
        <f t="shared" si="52"/>
        <v>0</v>
      </c>
      <c r="Y191" s="74">
        <f>IF(OR(M191="",Q191="Mut+ext"),0,IF(ISERROR(W191+V191*VLOOKUP(M191,Paramétrage!$C$6:$E$29,3,0))=TRUE,X191,W191+V191*VLOOKUP(M191,Paramétrage!$C$6:$E$29,3,0)))</f>
        <v>0</v>
      </c>
      <c r="Z191" s="231"/>
      <c r="AA191" s="229"/>
      <c r="AB191" s="232"/>
      <c r="AC191" s="124"/>
      <c r="AD191" s="35"/>
      <c r="AE191" s="54">
        <f>IF(G191="",0,IF(K191="",0,IF(SUMIF(G182:G193,G191,O182:O193)=0,0,IF(OR(L191="",K191="obligatoire"),AF191/SUMIF(G182:G193,G191,O182:O193),AF191/(SUMIF(G182:G193,G191,O182:O193)/L191)))))</f>
        <v>0</v>
      </c>
      <c r="AF191" s="167">
        <f t="shared" si="53"/>
        <v>0</v>
      </c>
    </row>
    <row r="192" spans="1:32" x14ac:dyDescent="0.25">
      <c r="A192" s="244"/>
      <c r="B192" s="213"/>
      <c r="C192" s="239"/>
      <c r="D192" s="240"/>
      <c r="E192" s="235"/>
      <c r="F192" s="235"/>
      <c r="G192" s="154"/>
      <c r="H192" s="171"/>
      <c r="I192" s="47"/>
      <c r="J192" s="45"/>
      <c r="K192" s="44"/>
      <c r="L192" s="33"/>
      <c r="M192" s="156"/>
      <c r="N192" s="39"/>
      <c r="O192" s="172"/>
      <c r="P192" s="162"/>
      <c r="Q192" s="34"/>
      <c r="R192" s="228"/>
      <c r="S192" s="229"/>
      <c r="T192" s="230"/>
      <c r="U192" s="73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183">
        <f>IF(OR(M192="",Q192="Mut+ext"),0,IF(VLOOKUP(M192,Paramétrage!$C$6:$E$29,2,0)=0,0,IF(P192="","saisir capacité",N192*U192*VLOOKUP(M192,Paramétrage!$C$6:$E$29,2,0))))</f>
        <v>0</v>
      </c>
      <c r="W192" s="164"/>
      <c r="X192" s="184">
        <f t="shared" si="52"/>
        <v>0</v>
      </c>
      <c r="Y192" s="74">
        <f>IF(OR(M192="",Q192="Mut+ext"),0,IF(ISERROR(W192+V192*VLOOKUP(M192,Paramétrage!$C$6:$E$29,3,0))=TRUE,X192,W192+V192*VLOOKUP(M192,Paramétrage!$C$6:$E$29,3,0)))</f>
        <v>0</v>
      </c>
      <c r="Z192" s="231"/>
      <c r="AA192" s="229"/>
      <c r="AB192" s="232"/>
      <c r="AC192" s="124"/>
      <c r="AD192" s="35"/>
      <c r="AE192" s="54">
        <f>IF(G192="",0,IF(K192="",0,IF(SUMIF(G182:G193,G192,O182:O193)=0,0,IF(OR(L192="",K192="obligatoire"),AF192/SUMIF(G182:G193,G192,O182:O193),AF192/(SUMIF(G182:G193,G192,O182:O193)/L192)))))</f>
        <v>0</v>
      </c>
      <c r="AF192" s="167">
        <f t="shared" si="53"/>
        <v>0</v>
      </c>
    </row>
    <row r="193" spans="1:32" x14ac:dyDescent="0.25">
      <c r="A193" s="244"/>
      <c r="B193" s="213"/>
      <c r="C193" s="241"/>
      <c r="D193" s="242"/>
      <c r="E193" s="236"/>
      <c r="F193" s="236"/>
      <c r="G193" s="154"/>
      <c r="H193" s="171"/>
      <c r="I193" s="47"/>
      <c r="J193" s="45"/>
      <c r="K193" s="44"/>
      <c r="L193" s="33"/>
      <c r="M193" s="156"/>
      <c r="N193" s="40"/>
      <c r="O193" s="172"/>
      <c r="P193" s="162"/>
      <c r="Q193" s="34"/>
      <c r="R193" s="228"/>
      <c r="S193" s="229"/>
      <c r="T193" s="230"/>
      <c r="U193" s="73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183">
        <f>IF(OR(M193="",Q193="Mut+ext"),0,IF(VLOOKUP(M193,Paramétrage!$C$6:$E$29,2,0)=0,0,IF(P193="","saisir capacité",N193*U193*VLOOKUP(M193,Paramétrage!$C$6:$E$29,2,0))))</f>
        <v>0</v>
      </c>
      <c r="W193" s="164"/>
      <c r="X193" s="184">
        <f t="shared" si="52"/>
        <v>0</v>
      </c>
      <c r="Y193" s="74">
        <f>IF(OR(M193="",Q193="Mut+ext"),0,IF(ISERROR(W193+V193*VLOOKUP(M193,Paramétrage!$C$6:$E$29,3,0))=TRUE,X193,W193+V193*VLOOKUP(M193,Paramétrage!$C$6:$E$29,3,0)))</f>
        <v>0</v>
      </c>
      <c r="Z193" s="231"/>
      <c r="AA193" s="229"/>
      <c r="AB193" s="232"/>
      <c r="AC193" s="124"/>
      <c r="AD193" s="35"/>
      <c r="AE193" s="54">
        <f>IF(G193="",0,IF(K193="",0,IF(SUMIF(G182:G193,G193,O182:O193)=0,0,IF(OR(L193="",K193="obligatoire"),AF193/SUMIF(G182:G193,G193,O182:O193),AF193/(SUMIF(G182:G193,G193,O182:O193)/L193)))))</f>
        <v>0</v>
      </c>
      <c r="AF193" s="167">
        <f t="shared" si="53"/>
        <v>0</v>
      </c>
    </row>
    <row r="194" spans="1:32" x14ac:dyDescent="0.25">
      <c r="A194" s="244"/>
      <c r="B194" s="213"/>
      <c r="C194" s="185"/>
      <c r="D194" s="186"/>
      <c r="E194" s="187"/>
      <c r="F194" s="186"/>
      <c r="G194" s="186"/>
      <c r="H194" s="188"/>
      <c r="I194" s="127"/>
      <c r="J194" s="123"/>
      <c r="K194" s="63"/>
      <c r="L194" s="65"/>
      <c r="M194" s="189"/>
      <c r="N194" s="66">
        <f>AE194</f>
        <v>0</v>
      </c>
      <c r="O194" s="190"/>
      <c r="P194" s="190"/>
      <c r="Q194" s="69"/>
      <c r="R194" s="67"/>
      <c r="S194" s="67"/>
      <c r="T194" s="68"/>
      <c r="U194" s="115"/>
      <c r="V194" s="191">
        <f>SUM(V182:V193)</f>
        <v>0</v>
      </c>
      <c r="W194" s="189">
        <f>SUM(W182:W193)</f>
        <v>0</v>
      </c>
      <c r="X194" s="192">
        <f>SUM(X182:X193)</f>
        <v>0</v>
      </c>
      <c r="Y194" s="70">
        <f>SUM(Y182:Y193)</f>
        <v>0</v>
      </c>
      <c r="Z194" s="116"/>
      <c r="AA194" s="117"/>
      <c r="AB194" s="118"/>
      <c r="AC194" s="119"/>
      <c r="AD194" s="120"/>
      <c r="AE194" s="121">
        <f>SUM(AE182:AE193)</f>
        <v>0</v>
      </c>
      <c r="AF194" s="122">
        <f>SUM(AF182:AF193)</f>
        <v>0</v>
      </c>
    </row>
    <row r="195" spans="1:32" ht="15.45" customHeight="1" x14ac:dyDescent="0.25">
      <c r="A195" s="244"/>
      <c r="B195" s="213" t="s">
        <v>104</v>
      </c>
      <c r="C195" s="237" t="s">
        <v>105</v>
      </c>
      <c r="D195" s="238"/>
      <c r="E195" s="235"/>
      <c r="F195" s="235" t="s">
        <v>30</v>
      </c>
      <c r="G195" s="193" t="s">
        <v>106</v>
      </c>
      <c r="H195" s="155"/>
      <c r="I195" s="47"/>
      <c r="J195" s="45"/>
      <c r="K195" s="44"/>
      <c r="L195" s="33"/>
      <c r="M195" s="156"/>
      <c r="N195" s="39"/>
      <c r="O195" s="172"/>
      <c r="P195" s="162"/>
      <c r="Q195" s="37"/>
      <c r="R195" s="228"/>
      <c r="S195" s="229"/>
      <c r="T195" s="230"/>
      <c r="U195" s="73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183">
        <f>IF(OR(M195="",Q195="Mut+ext"),0,IF(VLOOKUP(M195,Paramétrage!$C$6:$E$29,2,0)=0,0,IF(P195="","saisir capacité",N195*U195*VLOOKUP(M195,Paramétrage!$C$6:$E$29,2,0))))</f>
        <v>0</v>
      </c>
      <c r="W195" s="164"/>
      <c r="X195" s="184">
        <f t="shared" ref="X195:X206" si="56">IF(OR(M195="",Q195="Mut+ext"),0,IF(ISERROR(V195+W195)=TRUE,V195,V195+W195))</f>
        <v>0</v>
      </c>
      <c r="Y195" s="74">
        <f>IF(OR(M195="",Q195="Mut+ext"),0,IF(ISERROR(W195+V195*VLOOKUP(M195,Paramétrage!$C$6:$E$29,3,0))=TRUE,X195,W195+V195*VLOOKUP(M195,Paramétrage!$C$6:$E$29,3,0)))</f>
        <v>0</v>
      </c>
      <c r="Z195" s="231"/>
      <c r="AA195" s="229"/>
      <c r="AB195" s="232"/>
      <c r="AC195" s="124"/>
      <c r="AD195" s="36"/>
      <c r="AE195" s="54">
        <f>IF(G195="",0,IF(K195="",0,IF(SUMIF(G195:G206,G195,O195:O206)=0,0,IF(OR(L195="",K195="obligatoire"),AF195/SUMIF(G195:G206,G195,O195:O206),AF195/(SUMIF(G195:G206,G195,O195:O206)/L195)))))</f>
        <v>0</v>
      </c>
      <c r="AF195" s="166">
        <f t="shared" ref="AF195:AF206" si="57">N195*O195</f>
        <v>0</v>
      </c>
    </row>
    <row r="196" spans="1:32" x14ac:dyDescent="0.25">
      <c r="A196" s="244"/>
      <c r="B196" s="213"/>
      <c r="C196" s="239"/>
      <c r="D196" s="240"/>
      <c r="E196" s="235"/>
      <c r="F196" s="235"/>
      <c r="G196" s="154" t="s">
        <v>107</v>
      </c>
      <c r="H196" s="181"/>
      <c r="I196" s="47"/>
      <c r="J196" s="45"/>
      <c r="K196" s="44"/>
      <c r="L196" s="33"/>
      <c r="M196" s="156"/>
      <c r="N196" s="39"/>
      <c r="O196" s="172"/>
      <c r="P196" s="162"/>
      <c r="Q196" s="34"/>
      <c r="R196" s="228"/>
      <c r="S196" s="229"/>
      <c r="T196" s="230"/>
      <c r="U196" s="73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183">
        <f>IF(OR(M196="",Q196="Mut+ext"),0,IF(VLOOKUP(M196,Paramétrage!$C$6:$E$29,2,0)=0,0,IF(P196="","saisir capacité",N196*U196*VLOOKUP(M196,Paramétrage!$C$6:$E$29,2,0))))</f>
        <v>0</v>
      </c>
      <c r="W196" s="164"/>
      <c r="X196" s="184">
        <f t="shared" si="56"/>
        <v>0</v>
      </c>
      <c r="Y196" s="74">
        <f>IF(OR(M196="",Q196="Mut+ext"),0,IF(ISERROR(W196+V196*VLOOKUP(M196,Paramétrage!$C$6:$E$29,3,0))=TRUE,X196,W196+V196*VLOOKUP(M196,Paramétrage!$C$6:$E$29,3,0)))</f>
        <v>0</v>
      </c>
      <c r="Z196" s="231"/>
      <c r="AA196" s="229"/>
      <c r="AB196" s="232"/>
      <c r="AC196" s="124"/>
      <c r="AD196" s="35"/>
      <c r="AE196" s="54">
        <f>IF(G196="",0,IF(K196="",0,IF(SUMIF(G195:G206,G196,O195:O206)=0,0,IF(OR(L196="",K196="obligatoire"),AF196/SUMIF(G195:G206,G196,O195:O206),AF196/(SUMIF(G195:G206,G196,O195:O206)/L196)))))</f>
        <v>0</v>
      </c>
      <c r="AF196" s="167">
        <f t="shared" si="57"/>
        <v>0</v>
      </c>
    </row>
    <row r="197" spans="1:32" x14ac:dyDescent="0.25">
      <c r="A197" s="244"/>
      <c r="B197" s="213"/>
      <c r="C197" s="239"/>
      <c r="D197" s="240"/>
      <c r="E197" s="235"/>
      <c r="F197" s="235"/>
      <c r="G197" s="154" t="s">
        <v>108</v>
      </c>
      <c r="H197" s="181"/>
      <c r="I197" s="47"/>
      <c r="J197" s="45"/>
      <c r="K197" s="44"/>
      <c r="L197" s="33"/>
      <c r="M197" s="156"/>
      <c r="N197" s="39"/>
      <c r="O197" s="172"/>
      <c r="P197" s="162"/>
      <c r="Q197" s="34"/>
      <c r="R197" s="228"/>
      <c r="S197" s="229"/>
      <c r="T197" s="230"/>
      <c r="U197" s="73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183">
        <f>IF(OR(M197="",Q197="Mut+ext"),0,IF(VLOOKUP(M197,Paramétrage!$C$6:$E$29,2,0)=0,0,IF(P197="","saisir capacité",N197*U197*VLOOKUP(M197,Paramétrage!$C$6:$E$29,2,0))))</f>
        <v>0</v>
      </c>
      <c r="W197" s="164"/>
      <c r="X197" s="184">
        <f t="shared" si="56"/>
        <v>0</v>
      </c>
      <c r="Y197" s="74">
        <f>IF(OR(M197="",Q197="Mut+ext"),0,IF(ISERROR(W197+V197*VLOOKUP(M197,Paramétrage!$C$6:$E$29,3,0))=TRUE,X197,W197+V197*VLOOKUP(M197,Paramétrage!$C$6:$E$29,3,0)))</f>
        <v>0</v>
      </c>
      <c r="Z197" s="231"/>
      <c r="AA197" s="229"/>
      <c r="AB197" s="232"/>
      <c r="AC197" s="124"/>
      <c r="AD197" s="35"/>
      <c r="AE197" s="54">
        <f>IF(G197="",0,IF(K197="",0,IF(SUMIF(G195:G206,G197,O195:O206)=0,0,IF(OR(L197="",K197="obligatoire"),AF197/SUMIF(G195:G206,G197,O195:O206),AF197/(SUMIF(G195:G206,G197,O195:O206)/L197)))))</f>
        <v>0</v>
      </c>
      <c r="AF197" s="167">
        <f t="shared" si="57"/>
        <v>0</v>
      </c>
    </row>
    <row r="198" spans="1:32" x14ac:dyDescent="0.25">
      <c r="A198" s="244"/>
      <c r="B198" s="213"/>
      <c r="C198" s="239"/>
      <c r="D198" s="240"/>
      <c r="E198" s="235"/>
      <c r="F198" s="235"/>
      <c r="G198" s="154" t="s">
        <v>109</v>
      </c>
      <c r="H198" s="181"/>
      <c r="I198" s="47"/>
      <c r="J198" s="45"/>
      <c r="K198" s="44"/>
      <c r="L198" s="33"/>
      <c r="M198" s="156"/>
      <c r="N198" s="39"/>
      <c r="O198" s="172"/>
      <c r="P198" s="162"/>
      <c r="Q198" s="34"/>
      <c r="R198" s="228"/>
      <c r="S198" s="229"/>
      <c r="T198" s="230"/>
      <c r="U198" s="73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183">
        <f>IF(OR(M198="",Q198="Mut+ext"),0,IF(VLOOKUP(M198,Paramétrage!$C$6:$E$29,2,0)=0,0,IF(P198="","saisir capacité",N198*U198*VLOOKUP(M198,Paramétrage!$C$6:$E$29,2,0))))</f>
        <v>0</v>
      </c>
      <c r="W198" s="164"/>
      <c r="X198" s="184">
        <f t="shared" si="56"/>
        <v>0</v>
      </c>
      <c r="Y198" s="74">
        <f>IF(OR(M198="",Q198="Mut+ext"),0,IF(ISERROR(W198+V198*VLOOKUP(M198,Paramétrage!$C$6:$E$29,3,0))=TRUE,X198,W198+V198*VLOOKUP(M198,Paramétrage!$C$6:$E$29,3,0)))</f>
        <v>0</v>
      </c>
      <c r="Z198" s="231"/>
      <c r="AA198" s="229"/>
      <c r="AB198" s="232"/>
      <c r="AC198" s="124"/>
      <c r="AD198" s="35"/>
      <c r="AE198" s="54">
        <f>IF(G198="",0,IF(K198="",0,IF(SUMIF(G195:G206,G198,O195:O206)=0,0,IF(OR(L198="",K198="obligatoire"),AF198/SUMIF(G195:G206,G198,O195:O206),AF198/(SUMIF(G195:G206,G198,O195:O206)/L198)))))</f>
        <v>0</v>
      </c>
      <c r="AF198" s="167">
        <f t="shared" si="57"/>
        <v>0</v>
      </c>
    </row>
    <row r="199" spans="1:32" x14ac:dyDescent="0.25">
      <c r="A199" s="244"/>
      <c r="B199" s="213"/>
      <c r="C199" s="239"/>
      <c r="D199" s="240"/>
      <c r="E199" s="235"/>
      <c r="F199" s="235"/>
      <c r="G199" s="154"/>
      <c r="H199" s="171"/>
      <c r="I199" s="47"/>
      <c r="J199" s="45"/>
      <c r="K199" s="44"/>
      <c r="L199" s="33"/>
      <c r="M199" s="156"/>
      <c r="N199" s="39"/>
      <c r="O199" s="172"/>
      <c r="P199" s="162"/>
      <c r="Q199" s="34"/>
      <c r="R199" s="228"/>
      <c r="S199" s="229"/>
      <c r="T199" s="230"/>
      <c r="U199" s="73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183">
        <f>IF(OR(M199="",Q199="Mut+ext"),0,IF(VLOOKUP(M199,Paramétrage!$C$6:$E$29,2,0)=0,0,IF(P199="","saisir capacité",N199*U199*VLOOKUP(M199,Paramétrage!$C$6:$E$29,2,0))))</f>
        <v>0</v>
      </c>
      <c r="W199" s="164"/>
      <c r="X199" s="184">
        <f t="shared" ref="X199:X202" si="58">IF(OR(M199="",Q199="Mut+ext"),0,IF(ISERROR(V199+W199)=TRUE,V199,V199+W199))</f>
        <v>0</v>
      </c>
      <c r="Y199" s="74">
        <f>IF(OR(M199="",Q199="Mut+ext"),0,IF(ISERROR(W199+V199*VLOOKUP(M199,Paramétrage!$C$6:$E$29,3,0))=TRUE,X199,W199+V199*VLOOKUP(M199,Paramétrage!$C$6:$E$29,3,0)))</f>
        <v>0</v>
      </c>
      <c r="Z199" s="231"/>
      <c r="AA199" s="229"/>
      <c r="AB199" s="232"/>
      <c r="AC199" s="124"/>
      <c r="AD199" s="35"/>
      <c r="AE199" s="54">
        <f>IF(G199="",0,IF(K199="",0,IF(SUMIF(G191:G202,G199,O191:O202)=0,0,IF(OR(L199="",K199="obligatoire"),AF199/SUMIF(G191:G202,G199,O191:O202),AF199/(SUMIF(G191:G202,G199,O191:O202)/L199)))))</f>
        <v>0</v>
      </c>
      <c r="AF199" s="167">
        <f t="shared" ref="AF199:AF202" si="59">N199*O199</f>
        <v>0</v>
      </c>
    </row>
    <row r="200" spans="1:32" x14ac:dyDescent="0.25">
      <c r="A200" s="244"/>
      <c r="B200" s="213"/>
      <c r="C200" s="239"/>
      <c r="D200" s="240"/>
      <c r="E200" s="235"/>
      <c r="F200" s="235"/>
      <c r="G200" s="154"/>
      <c r="H200" s="171"/>
      <c r="I200" s="47"/>
      <c r="J200" s="45"/>
      <c r="K200" s="44"/>
      <c r="L200" s="33"/>
      <c r="M200" s="156"/>
      <c r="N200" s="39"/>
      <c r="O200" s="172"/>
      <c r="P200" s="162"/>
      <c r="Q200" s="34"/>
      <c r="R200" s="228"/>
      <c r="S200" s="229"/>
      <c r="T200" s="230"/>
      <c r="U200" s="73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183">
        <f>IF(OR(M200="",Q200="Mut+ext"),0,IF(VLOOKUP(M200,Paramétrage!$C$6:$E$29,2,0)=0,0,IF(P200="","saisir capacité",N200*U200*VLOOKUP(M200,Paramétrage!$C$6:$E$29,2,0))))</f>
        <v>0</v>
      </c>
      <c r="W200" s="164"/>
      <c r="X200" s="184">
        <f t="shared" si="58"/>
        <v>0</v>
      </c>
      <c r="Y200" s="74">
        <f>IF(OR(M200="",Q200="Mut+ext"),0,IF(ISERROR(W200+V200*VLOOKUP(M200,Paramétrage!$C$6:$E$29,3,0))=TRUE,X200,W200+V200*VLOOKUP(M200,Paramétrage!$C$6:$E$29,3,0)))</f>
        <v>0</v>
      </c>
      <c r="Z200" s="231"/>
      <c r="AA200" s="229"/>
      <c r="AB200" s="232"/>
      <c r="AC200" s="124"/>
      <c r="AD200" s="35"/>
      <c r="AE200" s="54">
        <f>IF(G200="",0,IF(K200="",0,IF(SUMIF(G191:G202,G200,O191:O202)=0,0,IF(OR(L200="",K200="obligatoire"),AF200/SUMIF(G191:G202,G200,O191:O202),AF200/(SUMIF(G191:G202,G200,O191:O202)/L200)))))</f>
        <v>0</v>
      </c>
      <c r="AF200" s="167">
        <f t="shared" si="59"/>
        <v>0</v>
      </c>
    </row>
    <row r="201" spans="1:32" x14ac:dyDescent="0.25">
      <c r="A201" s="244"/>
      <c r="B201" s="213"/>
      <c r="C201" s="239"/>
      <c r="D201" s="240"/>
      <c r="E201" s="235"/>
      <c r="F201" s="235"/>
      <c r="G201" s="154"/>
      <c r="H201" s="171"/>
      <c r="I201" s="47"/>
      <c r="J201" s="45"/>
      <c r="K201" s="44"/>
      <c r="L201" s="33"/>
      <c r="M201" s="156"/>
      <c r="N201" s="39"/>
      <c r="O201" s="172"/>
      <c r="P201" s="162"/>
      <c r="Q201" s="34"/>
      <c r="R201" s="228"/>
      <c r="S201" s="229"/>
      <c r="T201" s="230"/>
      <c r="U201" s="73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183">
        <f>IF(OR(M201="",Q201="Mut+ext"),0,IF(VLOOKUP(M201,Paramétrage!$C$6:$E$29,2,0)=0,0,IF(P201="","saisir capacité",N201*U201*VLOOKUP(M201,Paramétrage!$C$6:$E$29,2,0))))</f>
        <v>0</v>
      </c>
      <c r="W201" s="164"/>
      <c r="X201" s="184">
        <f t="shared" si="58"/>
        <v>0</v>
      </c>
      <c r="Y201" s="74">
        <f>IF(OR(M201="",Q201="Mut+ext"),0,IF(ISERROR(W201+V201*VLOOKUP(M201,Paramétrage!$C$6:$E$29,3,0))=TRUE,X201,W201+V201*VLOOKUP(M201,Paramétrage!$C$6:$E$29,3,0)))</f>
        <v>0</v>
      </c>
      <c r="Z201" s="231"/>
      <c r="AA201" s="229"/>
      <c r="AB201" s="232"/>
      <c r="AC201" s="124"/>
      <c r="AD201" s="35"/>
      <c r="AE201" s="54">
        <f>IF(G201="",0,IF(K201="",0,IF(SUMIF(G191:G202,G201,O191:O202)=0,0,IF(OR(L201="",K201="obligatoire"),AF201/SUMIF(G191:G202,G201,O191:O202),AF201/(SUMIF(G191:G202,G201,O191:O202)/L201)))))</f>
        <v>0</v>
      </c>
      <c r="AF201" s="167">
        <f t="shared" si="59"/>
        <v>0</v>
      </c>
    </row>
    <row r="202" spans="1:32" x14ac:dyDescent="0.25">
      <c r="A202" s="244"/>
      <c r="B202" s="213"/>
      <c r="C202" s="239"/>
      <c r="D202" s="240"/>
      <c r="E202" s="235"/>
      <c r="F202" s="235"/>
      <c r="G202" s="154"/>
      <c r="H202" s="171"/>
      <c r="I202" s="47"/>
      <c r="J202" s="45"/>
      <c r="K202" s="44"/>
      <c r="L202" s="33"/>
      <c r="M202" s="156"/>
      <c r="N202" s="40"/>
      <c r="O202" s="172"/>
      <c r="P202" s="162"/>
      <c r="Q202" s="34"/>
      <c r="R202" s="228"/>
      <c r="S202" s="229"/>
      <c r="T202" s="230"/>
      <c r="U202" s="73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183">
        <f>IF(OR(M202="",Q202="Mut+ext"),0,IF(VLOOKUP(M202,Paramétrage!$C$6:$E$29,2,0)=0,0,IF(P202="","saisir capacité",N202*U202*VLOOKUP(M202,Paramétrage!$C$6:$E$29,2,0))))</f>
        <v>0</v>
      </c>
      <c r="W202" s="164"/>
      <c r="X202" s="184">
        <f t="shared" si="58"/>
        <v>0</v>
      </c>
      <c r="Y202" s="74">
        <f>IF(OR(M202="",Q202="Mut+ext"),0,IF(ISERROR(W202+V202*VLOOKUP(M202,Paramétrage!$C$6:$E$29,3,0))=TRUE,X202,W202+V202*VLOOKUP(M202,Paramétrage!$C$6:$E$29,3,0)))</f>
        <v>0</v>
      </c>
      <c r="Z202" s="231"/>
      <c r="AA202" s="229"/>
      <c r="AB202" s="232"/>
      <c r="AC202" s="124"/>
      <c r="AD202" s="35"/>
      <c r="AE202" s="54">
        <f>IF(G202="",0,IF(K202="",0,IF(SUMIF(G191:G202,G202,O191:O202)=0,0,IF(OR(L202="",K202="obligatoire"),AF202/SUMIF(G191:G202,G202,O191:O202),AF202/(SUMIF(G191:G202,G202,O191:O202)/L202)))))</f>
        <v>0</v>
      </c>
      <c r="AF202" s="167">
        <f t="shared" si="59"/>
        <v>0</v>
      </c>
    </row>
    <row r="203" spans="1:32" x14ac:dyDescent="0.25">
      <c r="A203" s="244"/>
      <c r="B203" s="213"/>
      <c r="C203" s="239"/>
      <c r="D203" s="240"/>
      <c r="E203" s="235"/>
      <c r="F203" s="235"/>
      <c r="G203" s="154"/>
      <c r="H203" s="171"/>
      <c r="I203" s="47"/>
      <c r="J203" s="45"/>
      <c r="K203" s="44"/>
      <c r="L203" s="33"/>
      <c r="M203" s="156"/>
      <c r="N203" s="39"/>
      <c r="O203" s="172"/>
      <c r="P203" s="162"/>
      <c r="Q203" s="34"/>
      <c r="R203" s="228"/>
      <c r="S203" s="229"/>
      <c r="T203" s="230"/>
      <c r="U203" s="73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183">
        <f>IF(OR(M203="",Q203="Mut+ext"),0,IF(VLOOKUP(M203,Paramétrage!$C$6:$E$29,2,0)=0,0,IF(P203="","saisir capacité",N203*U203*VLOOKUP(M203,Paramétrage!$C$6:$E$29,2,0))))</f>
        <v>0</v>
      </c>
      <c r="W203" s="164"/>
      <c r="X203" s="184">
        <f t="shared" si="56"/>
        <v>0</v>
      </c>
      <c r="Y203" s="74">
        <f>IF(OR(M203="",Q203="Mut+ext"),0,IF(ISERROR(W203+V203*VLOOKUP(M203,Paramétrage!$C$6:$E$29,3,0))=TRUE,X203,W203+V203*VLOOKUP(M203,Paramétrage!$C$6:$E$29,3,0)))</f>
        <v>0</v>
      </c>
      <c r="Z203" s="231"/>
      <c r="AA203" s="229"/>
      <c r="AB203" s="232"/>
      <c r="AC203" s="124"/>
      <c r="AD203" s="35"/>
      <c r="AE203" s="54">
        <f>IF(G203="",0,IF(K203="",0,IF(SUMIF(G195:G206,G203,O195:O206)=0,0,IF(OR(L203="",K203="obligatoire"),AF203/SUMIF(G195:G206,G203,O195:O206),AF203/(SUMIF(G195:G206,G203,O195:O206)/L203)))))</f>
        <v>0</v>
      </c>
      <c r="AF203" s="167">
        <f t="shared" si="57"/>
        <v>0</v>
      </c>
    </row>
    <row r="204" spans="1:32" x14ac:dyDescent="0.25">
      <c r="A204" s="244"/>
      <c r="B204" s="213"/>
      <c r="C204" s="239"/>
      <c r="D204" s="240"/>
      <c r="E204" s="235"/>
      <c r="F204" s="235"/>
      <c r="G204" s="154"/>
      <c r="H204" s="171"/>
      <c r="I204" s="47"/>
      <c r="J204" s="45"/>
      <c r="K204" s="44"/>
      <c r="L204" s="33"/>
      <c r="M204" s="156"/>
      <c r="N204" s="39"/>
      <c r="O204" s="172"/>
      <c r="P204" s="162"/>
      <c r="Q204" s="34"/>
      <c r="R204" s="228"/>
      <c r="S204" s="229"/>
      <c r="T204" s="230"/>
      <c r="U204" s="73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183">
        <f>IF(OR(M204="",Q204="Mut+ext"),0,IF(VLOOKUP(M204,Paramétrage!$C$6:$E$29,2,0)=0,0,IF(P204="","saisir capacité",N204*U204*VLOOKUP(M204,Paramétrage!$C$6:$E$29,2,0))))</f>
        <v>0</v>
      </c>
      <c r="W204" s="164"/>
      <c r="X204" s="184">
        <f t="shared" si="56"/>
        <v>0</v>
      </c>
      <c r="Y204" s="74">
        <f>IF(OR(M204="",Q204="Mut+ext"),0,IF(ISERROR(W204+V204*VLOOKUP(M204,Paramétrage!$C$6:$E$29,3,0))=TRUE,X204,W204+V204*VLOOKUP(M204,Paramétrage!$C$6:$E$29,3,0)))</f>
        <v>0</v>
      </c>
      <c r="Z204" s="231"/>
      <c r="AA204" s="229"/>
      <c r="AB204" s="232"/>
      <c r="AC204" s="124"/>
      <c r="AD204" s="35"/>
      <c r="AE204" s="54">
        <f>IF(G204="",0,IF(K204="",0,IF(SUMIF(G195:G206,G204,O195:O206)=0,0,IF(OR(L204="",K204="obligatoire"),AF204/SUMIF(G195:G206,G204,O195:O206),AF204/(SUMIF(G195:G206,G204,O195:O206)/L204)))))</f>
        <v>0</v>
      </c>
      <c r="AF204" s="167">
        <f t="shared" si="57"/>
        <v>0</v>
      </c>
    </row>
    <row r="205" spans="1:32" x14ac:dyDescent="0.25">
      <c r="A205" s="244"/>
      <c r="B205" s="213"/>
      <c r="C205" s="239"/>
      <c r="D205" s="240"/>
      <c r="E205" s="235"/>
      <c r="F205" s="235"/>
      <c r="G205" s="154"/>
      <c r="H205" s="171"/>
      <c r="I205" s="47"/>
      <c r="J205" s="45"/>
      <c r="K205" s="44"/>
      <c r="L205" s="33"/>
      <c r="M205" s="156"/>
      <c r="N205" s="39"/>
      <c r="O205" s="172"/>
      <c r="P205" s="162"/>
      <c r="Q205" s="34"/>
      <c r="R205" s="228"/>
      <c r="S205" s="229"/>
      <c r="T205" s="230"/>
      <c r="U205" s="73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183">
        <f>IF(OR(M205="",Q205="Mut+ext"),0,IF(VLOOKUP(M205,Paramétrage!$C$6:$E$29,2,0)=0,0,IF(P205="","saisir capacité",N205*U205*VLOOKUP(M205,Paramétrage!$C$6:$E$29,2,0))))</f>
        <v>0</v>
      </c>
      <c r="W205" s="164"/>
      <c r="X205" s="184">
        <f t="shared" si="56"/>
        <v>0</v>
      </c>
      <c r="Y205" s="74">
        <f>IF(OR(M205="",Q205="Mut+ext"),0,IF(ISERROR(W205+V205*VLOOKUP(M205,Paramétrage!$C$6:$E$29,3,0))=TRUE,X205,W205+V205*VLOOKUP(M205,Paramétrage!$C$6:$E$29,3,0)))</f>
        <v>0</v>
      </c>
      <c r="Z205" s="231"/>
      <c r="AA205" s="229"/>
      <c r="AB205" s="232"/>
      <c r="AC205" s="124"/>
      <c r="AD205" s="35"/>
      <c r="AE205" s="54">
        <f>IF(G205="",0,IF(K205="",0,IF(SUMIF(G195:G206,G205,O195:O206)=0,0,IF(OR(L205="",K205="obligatoire"),AF205/SUMIF(G195:G206,G205,O195:O206),AF205/(SUMIF(G195:G206,G205,O195:O206)/L205)))))</f>
        <v>0</v>
      </c>
      <c r="AF205" s="167">
        <f t="shared" si="57"/>
        <v>0</v>
      </c>
    </row>
    <row r="206" spans="1:32" x14ac:dyDescent="0.25">
      <c r="A206" s="244"/>
      <c r="B206" s="213"/>
      <c r="C206" s="241"/>
      <c r="D206" s="242"/>
      <c r="E206" s="236"/>
      <c r="F206" s="236"/>
      <c r="G206" s="154"/>
      <c r="H206" s="171"/>
      <c r="I206" s="47"/>
      <c r="J206" s="45"/>
      <c r="K206" s="44"/>
      <c r="L206" s="33"/>
      <c r="M206" s="156"/>
      <c r="N206" s="40"/>
      <c r="O206" s="172"/>
      <c r="P206" s="162"/>
      <c r="Q206" s="34"/>
      <c r="R206" s="228"/>
      <c r="S206" s="229"/>
      <c r="T206" s="230"/>
      <c r="U206" s="73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183">
        <f>IF(OR(M206="",Q206="Mut+ext"),0,IF(VLOOKUP(M206,Paramétrage!$C$6:$E$29,2,0)=0,0,IF(P206="","saisir capacité",N206*U206*VLOOKUP(M206,Paramétrage!$C$6:$E$29,2,0))))</f>
        <v>0</v>
      </c>
      <c r="W206" s="164"/>
      <c r="X206" s="184">
        <f t="shared" si="56"/>
        <v>0</v>
      </c>
      <c r="Y206" s="74">
        <f>IF(OR(M206="",Q206="Mut+ext"),0,IF(ISERROR(W206+V206*VLOOKUP(M206,Paramétrage!$C$6:$E$29,3,0))=TRUE,X206,W206+V206*VLOOKUP(M206,Paramétrage!$C$6:$E$29,3,0)))</f>
        <v>0</v>
      </c>
      <c r="Z206" s="231"/>
      <c r="AA206" s="229"/>
      <c r="AB206" s="232"/>
      <c r="AC206" s="124"/>
      <c r="AD206" s="35"/>
      <c r="AE206" s="54">
        <f>IF(G206="",0,IF(K206="",0,IF(SUMIF(G195:G206,G206,O195:O206)=0,0,IF(OR(L206="",K206="obligatoire"),AF206/SUMIF(G195:G206,G206,O195:O206),AF206/(SUMIF(G195:G206,G206,O195:O206)/L206)))))</f>
        <v>0</v>
      </c>
      <c r="AF206" s="167">
        <f t="shared" si="57"/>
        <v>0</v>
      </c>
    </row>
    <row r="207" spans="1:32" x14ac:dyDescent="0.25">
      <c r="A207" s="244"/>
      <c r="B207" s="213"/>
      <c r="C207" s="185"/>
      <c r="D207" s="186"/>
      <c r="E207" s="187"/>
      <c r="F207" s="186"/>
      <c r="G207" s="186"/>
      <c r="H207" s="188"/>
      <c r="I207" s="127"/>
      <c r="J207" s="123"/>
      <c r="K207" s="63"/>
      <c r="L207" s="65"/>
      <c r="M207" s="189"/>
      <c r="N207" s="66">
        <f>AE207</f>
        <v>0</v>
      </c>
      <c r="O207" s="190"/>
      <c r="P207" s="190"/>
      <c r="Q207" s="69"/>
      <c r="R207" s="67"/>
      <c r="S207" s="67"/>
      <c r="T207" s="68"/>
      <c r="U207" s="115"/>
      <c r="V207" s="191">
        <f>SUM(V195:V206)</f>
        <v>0</v>
      </c>
      <c r="W207" s="189">
        <f>SUM(W195:W206)</f>
        <v>0</v>
      </c>
      <c r="X207" s="192">
        <f>SUM(X195:X206)</f>
        <v>0</v>
      </c>
      <c r="Y207" s="70">
        <f>SUM(Y195:Y206)</f>
        <v>0</v>
      </c>
      <c r="Z207" s="116"/>
      <c r="AA207" s="117"/>
      <c r="AB207" s="118"/>
      <c r="AC207" s="119"/>
      <c r="AD207" s="120"/>
      <c r="AE207" s="121">
        <f>SUM(AE195:AE206)</f>
        <v>0</v>
      </c>
      <c r="AF207" s="122">
        <f>SUM(AF195:AF206)</f>
        <v>0</v>
      </c>
    </row>
    <row r="208" spans="1:32" ht="15.45" customHeight="1" x14ac:dyDescent="0.25">
      <c r="A208" s="244"/>
      <c r="B208" s="213" t="s">
        <v>110</v>
      </c>
      <c r="C208" s="237" t="s">
        <v>111</v>
      </c>
      <c r="D208" s="238"/>
      <c r="E208" s="235"/>
      <c r="F208" s="235" t="s">
        <v>30</v>
      </c>
      <c r="G208" s="193" t="s">
        <v>112</v>
      </c>
      <c r="H208" s="155"/>
      <c r="I208" s="47"/>
      <c r="J208" s="45"/>
      <c r="K208" s="44"/>
      <c r="L208" s="33"/>
      <c r="M208" s="156"/>
      <c r="N208" s="39"/>
      <c r="O208" s="172"/>
      <c r="P208" s="162"/>
      <c r="Q208" s="37"/>
      <c r="R208" s="228"/>
      <c r="S208" s="229"/>
      <c r="T208" s="230"/>
      <c r="U208" s="73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183">
        <f>IF(OR(M208="",Q208="Mut+ext"),0,IF(VLOOKUP(M208,Paramétrage!$C$6:$E$29,2,0)=0,0,IF(P208="","saisir capacité",N208*U208*VLOOKUP(M208,Paramétrage!$C$6:$E$29,2,0))))</f>
        <v>0</v>
      </c>
      <c r="W208" s="164"/>
      <c r="X208" s="184">
        <f t="shared" ref="X208:X219" si="60">IF(OR(M208="",Q208="Mut+ext"),0,IF(ISERROR(V208+W208)=TRUE,V208,V208+W208))</f>
        <v>0</v>
      </c>
      <c r="Y208" s="74">
        <f>IF(OR(M208="",Q208="Mut+ext"),0,IF(ISERROR(W208+V208*VLOOKUP(M208,Paramétrage!$C$6:$E$29,3,0))=TRUE,X208,W208+V208*VLOOKUP(M208,Paramétrage!$C$6:$E$29,3,0)))</f>
        <v>0</v>
      </c>
      <c r="Z208" s="231"/>
      <c r="AA208" s="229"/>
      <c r="AB208" s="232"/>
      <c r="AC208" s="124"/>
      <c r="AD208" s="36"/>
      <c r="AE208" s="54">
        <f>IF(G208="",0,IF(K208="",0,IF(SUMIF(G208:G219,G208,O208:O219)=0,0,IF(OR(L208="",K208="obligatoire"),AF208/SUMIF(G208:G219,G208,O208:O219),AF208/(SUMIF(G208:G219,G208,O208:O219)/L208)))))</f>
        <v>0</v>
      </c>
      <c r="AF208" s="166">
        <f>N208*O208</f>
        <v>0</v>
      </c>
    </row>
    <row r="209" spans="1:32" x14ac:dyDescent="0.25">
      <c r="A209" s="244"/>
      <c r="B209" s="213"/>
      <c r="C209" s="239"/>
      <c r="D209" s="240"/>
      <c r="E209" s="235"/>
      <c r="F209" s="235"/>
      <c r="G209" s="154" t="s">
        <v>113</v>
      </c>
      <c r="H209" s="181"/>
      <c r="I209" s="47"/>
      <c r="J209" s="45"/>
      <c r="K209" s="44"/>
      <c r="L209" s="33"/>
      <c r="M209" s="156"/>
      <c r="N209" s="39"/>
      <c r="O209" s="172"/>
      <c r="P209" s="162"/>
      <c r="Q209" s="34"/>
      <c r="R209" s="228"/>
      <c r="S209" s="229"/>
      <c r="T209" s="230"/>
      <c r="U209" s="73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183">
        <f>IF(OR(M209="",Q209="Mut+ext"),0,IF(VLOOKUP(M209,Paramétrage!$C$6:$E$29,2,0)=0,0,IF(P209="","saisir capacité",N209*U209*VLOOKUP(M209,Paramétrage!$C$6:$E$29,2,0))))</f>
        <v>0</v>
      </c>
      <c r="W209" s="164"/>
      <c r="X209" s="184">
        <f t="shared" si="60"/>
        <v>0</v>
      </c>
      <c r="Y209" s="74">
        <f>IF(OR(M209="",Q209="Mut+ext"),0,IF(ISERROR(W209+V209*VLOOKUP(M209,Paramétrage!$C$6:$E$29,3,0))=TRUE,X209,W209+V209*VLOOKUP(M209,Paramétrage!$C$6:$E$29,3,0)))</f>
        <v>0</v>
      </c>
      <c r="Z209" s="231"/>
      <c r="AA209" s="229"/>
      <c r="AB209" s="232"/>
      <c r="AC209" s="124"/>
      <c r="AD209" s="35"/>
      <c r="AE209" s="54">
        <f>IF(G209="",0,IF(K209="",0,IF(SUMIF(G208:G219,G209,O208:O219)=0,0,IF(OR(L209="",K209="obligatoire"),AF209/SUMIF(G208:G219,G209,O208:O219),AF209/(SUMIF(G208:G219,G209,O208:O219)/L209)))))</f>
        <v>0</v>
      </c>
      <c r="AF209" s="166">
        <f t="shared" ref="AF209:AF219" si="61">N209*O209</f>
        <v>0</v>
      </c>
    </row>
    <row r="210" spans="1:32" x14ac:dyDescent="0.25">
      <c r="A210" s="244"/>
      <c r="B210" s="213"/>
      <c r="C210" s="239"/>
      <c r="D210" s="240"/>
      <c r="E210" s="235"/>
      <c r="F210" s="235"/>
      <c r="G210" s="154" t="s">
        <v>114</v>
      </c>
      <c r="H210" s="181"/>
      <c r="I210" s="47"/>
      <c r="J210" s="45"/>
      <c r="K210" s="44"/>
      <c r="L210" s="33"/>
      <c r="M210" s="156"/>
      <c r="N210" s="39"/>
      <c r="O210" s="172"/>
      <c r="P210" s="162"/>
      <c r="Q210" s="34"/>
      <c r="R210" s="228"/>
      <c r="S210" s="229"/>
      <c r="T210" s="230"/>
      <c r="U210" s="73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183">
        <f>IF(OR(M210="",Q210="Mut+ext"),0,IF(VLOOKUP(M210,Paramétrage!$C$6:$E$29,2,0)=0,0,IF(P210="","saisir capacité",N210*U210*VLOOKUP(M210,Paramétrage!$C$6:$E$29,2,0))))</f>
        <v>0</v>
      </c>
      <c r="W210" s="164"/>
      <c r="X210" s="184">
        <f t="shared" si="60"/>
        <v>0</v>
      </c>
      <c r="Y210" s="74">
        <f>IF(OR(M210="",Q210="Mut+ext"),0,IF(ISERROR(W210+V210*VLOOKUP(M210,Paramétrage!$C$6:$E$29,3,0))=TRUE,X210,W210+V210*VLOOKUP(M210,Paramétrage!$C$6:$E$29,3,0)))</f>
        <v>0</v>
      </c>
      <c r="Z210" s="231"/>
      <c r="AA210" s="229"/>
      <c r="AB210" s="232"/>
      <c r="AC210" s="124"/>
      <c r="AD210" s="35"/>
      <c r="AE210" s="54">
        <f>IF(G210="",0,IF(K210="",0,IF(SUMIF(G208:G219,G210,O208:O219)=0,0,IF(OR(L210="",K210="obligatoire"),AF210/SUMIF(G208:G219,G210,O208:O219),AF210/(SUMIF(G208:G219,G210,O208:O219)/L210)))))</f>
        <v>0</v>
      </c>
      <c r="AF210" s="166">
        <f t="shared" si="61"/>
        <v>0</v>
      </c>
    </row>
    <row r="211" spans="1:32" x14ac:dyDescent="0.25">
      <c r="A211" s="244"/>
      <c r="B211" s="213"/>
      <c r="C211" s="239"/>
      <c r="D211" s="240"/>
      <c r="E211" s="235"/>
      <c r="F211" s="235"/>
      <c r="G211" s="154" t="s">
        <v>115</v>
      </c>
      <c r="H211" s="181"/>
      <c r="I211" s="47"/>
      <c r="J211" s="45"/>
      <c r="K211" s="44"/>
      <c r="L211" s="33"/>
      <c r="M211" s="156"/>
      <c r="N211" s="39"/>
      <c r="O211" s="172"/>
      <c r="P211" s="162"/>
      <c r="Q211" s="34"/>
      <c r="R211" s="228"/>
      <c r="S211" s="229"/>
      <c r="T211" s="230"/>
      <c r="U211" s="73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183">
        <f>IF(OR(M211="",Q211="Mut+ext"),0,IF(VLOOKUP(M211,Paramétrage!$C$6:$E$29,2,0)=0,0,IF(P211="","saisir capacité",N211*U211*VLOOKUP(M211,Paramétrage!$C$6:$E$29,2,0))))</f>
        <v>0</v>
      </c>
      <c r="W211" s="164"/>
      <c r="X211" s="184">
        <f t="shared" si="60"/>
        <v>0</v>
      </c>
      <c r="Y211" s="74">
        <f>IF(OR(M211="",Q211="Mut+ext"),0,IF(ISERROR(W211+V211*VLOOKUP(M211,Paramétrage!$C$6:$E$29,3,0))=TRUE,X211,W211+V211*VLOOKUP(M211,Paramétrage!$C$6:$E$29,3,0)))</f>
        <v>0</v>
      </c>
      <c r="Z211" s="231"/>
      <c r="AA211" s="229"/>
      <c r="AB211" s="232"/>
      <c r="AC211" s="124"/>
      <c r="AD211" s="35"/>
      <c r="AE211" s="54">
        <f>IF(G211="",0,IF(K211="",0,IF(SUMIF(G208:G219,G211,O208:O219)=0,0,IF(OR(L211="",K211="obligatoire"),AF211/SUMIF(G208:G219,G211,O208:O219),AF211/(SUMIF(G208:G219,G211,O208:O219)/L211)))))</f>
        <v>0</v>
      </c>
      <c r="AF211" s="166">
        <f t="shared" si="61"/>
        <v>0</v>
      </c>
    </row>
    <row r="212" spans="1:32" x14ac:dyDescent="0.25">
      <c r="A212" s="244"/>
      <c r="B212" s="213"/>
      <c r="C212" s="239"/>
      <c r="D212" s="240"/>
      <c r="E212" s="235"/>
      <c r="F212" s="235"/>
      <c r="G212" s="154"/>
      <c r="H212" s="171"/>
      <c r="I212" s="47"/>
      <c r="J212" s="45"/>
      <c r="K212" s="44"/>
      <c r="L212" s="33"/>
      <c r="M212" s="156"/>
      <c r="N212" s="39"/>
      <c r="O212" s="172"/>
      <c r="P212" s="162"/>
      <c r="Q212" s="34"/>
      <c r="R212" s="228"/>
      <c r="S212" s="229"/>
      <c r="T212" s="230"/>
      <c r="U212" s="73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183">
        <f>IF(OR(M212="",Q212="Mut+ext"),0,IF(VLOOKUP(M212,Paramétrage!$C$6:$E$29,2,0)=0,0,IF(P212="","saisir capacité",N212*U212*VLOOKUP(M212,Paramétrage!$C$6:$E$29,2,0))))</f>
        <v>0</v>
      </c>
      <c r="W212" s="164"/>
      <c r="X212" s="184">
        <f t="shared" ref="X212:X215" si="62">IF(OR(M212="",Q212="Mut+ext"),0,IF(ISERROR(V212+W212)=TRUE,V212,V212+W212))</f>
        <v>0</v>
      </c>
      <c r="Y212" s="74">
        <f>IF(OR(M212="",Q212="Mut+ext"),0,IF(ISERROR(W212+V212*VLOOKUP(M212,Paramétrage!$C$6:$E$29,3,0))=TRUE,X212,W212+V212*VLOOKUP(M212,Paramétrage!$C$6:$E$29,3,0)))</f>
        <v>0</v>
      </c>
      <c r="Z212" s="231"/>
      <c r="AA212" s="229"/>
      <c r="AB212" s="232"/>
      <c r="AC212" s="124"/>
      <c r="AD212" s="35"/>
      <c r="AE212" s="54">
        <f>IF(G212="",0,IF(K212="",0,IF(SUMIF(G204:G215,G212,O204:O215)=0,0,IF(OR(L212="",K212="obligatoire"),AF212/SUMIF(G204:G215,G212,O204:O215),AF212/(SUMIF(G204:G215,G212,O204:O215)/L212)))))</f>
        <v>0</v>
      </c>
      <c r="AF212" s="166">
        <f t="shared" ref="AF212:AF215" si="63">N212*O212</f>
        <v>0</v>
      </c>
    </row>
    <row r="213" spans="1:32" x14ac:dyDescent="0.25">
      <c r="A213" s="244"/>
      <c r="B213" s="213"/>
      <c r="C213" s="239"/>
      <c r="D213" s="240"/>
      <c r="E213" s="235"/>
      <c r="F213" s="235"/>
      <c r="G213" s="154"/>
      <c r="H213" s="171"/>
      <c r="I213" s="47"/>
      <c r="J213" s="45"/>
      <c r="K213" s="44"/>
      <c r="L213" s="33"/>
      <c r="M213" s="156"/>
      <c r="N213" s="39"/>
      <c r="O213" s="172"/>
      <c r="P213" s="162"/>
      <c r="Q213" s="34"/>
      <c r="R213" s="228"/>
      <c r="S213" s="229"/>
      <c r="T213" s="230"/>
      <c r="U213" s="73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183">
        <f>IF(OR(M213="",Q213="Mut+ext"),0,IF(VLOOKUP(M213,Paramétrage!$C$6:$E$29,2,0)=0,0,IF(P213="","saisir capacité",N213*U213*VLOOKUP(M213,Paramétrage!$C$6:$E$29,2,0))))</f>
        <v>0</v>
      </c>
      <c r="W213" s="164"/>
      <c r="X213" s="184">
        <f t="shared" si="62"/>
        <v>0</v>
      </c>
      <c r="Y213" s="74">
        <f>IF(OR(M213="",Q213="Mut+ext"),0,IF(ISERROR(W213+V213*VLOOKUP(M213,Paramétrage!$C$6:$E$29,3,0))=TRUE,X213,W213+V213*VLOOKUP(M213,Paramétrage!$C$6:$E$29,3,0)))</f>
        <v>0</v>
      </c>
      <c r="Z213" s="231"/>
      <c r="AA213" s="229"/>
      <c r="AB213" s="232"/>
      <c r="AC213" s="124"/>
      <c r="AD213" s="35"/>
      <c r="AE213" s="54">
        <f>IF(G213="",0,IF(K213="",0,IF(SUMIF(G204:G215,G213,O204:O215)=0,0,IF(OR(L213="",K213="obligatoire"),AF213/SUMIF(G204:G215,G213,O204:O215),AF213/(SUMIF(G204:G215,G213,O204:O215)/L213)))))</f>
        <v>0</v>
      </c>
      <c r="AF213" s="166">
        <f t="shared" si="63"/>
        <v>0</v>
      </c>
    </row>
    <row r="214" spans="1:32" x14ac:dyDescent="0.25">
      <c r="A214" s="244"/>
      <c r="B214" s="213"/>
      <c r="C214" s="239"/>
      <c r="D214" s="240"/>
      <c r="E214" s="235"/>
      <c r="F214" s="235"/>
      <c r="G214" s="154"/>
      <c r="H214" s="171"/>
      <c r="I214" s="47"/>
      <c r="J214" s="45"/>
      <c r="K214" s="44"/>
      <c r="L214" s="33"/>
      <c r="M214" s="156"/>
      <c r="N214" s="39"/>
      <c r="O214" s="172"/>
      <c r="P214" s="162"/>
      <c r="Q214" s="34"/>
      <c r="R214" s="228"/>
      <c r="S214" s="229"/>
      <c r="T214" s="230"/>
      <c r="U214" s="73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183">
        <f>IF(OR(M214="",Q214="Mut+ext"),0,IF(VLOOKUP(M214,Paramétrage!$C$6:$E$29,2,0)=0,0,IF(P214="","saisir capacité",N214*U214*VLOOKUP(M214,Paramétrage!$C$6:$E$29,2,0))))</f>
        <v>0</v>
      </c>
      <c r="W214" s="164"/>
      <c r="X214" s="184">
        <f t="shared" si="62"/>
        <v>0</v>
      </c>
      <c r="Y214" s="74">
        <f>IF(OR(M214="",Q214="Mut+ext"),0,IF(ISERROR(W214+V214*VLOOKUP(M214,Paramétrage!$C$6:$E$29,3,0))=TRUE,X214,W214+V214*VLOOKUP(M214,Paramétrage!$C$6:$E$29,3,0)))</f>
        <v>0</v>
      </c>
      <c r="Z214" s="231"/>
      <c r="AA214" s="229"/>
      <c r="AB214" s="232"/>
      <c r="AC214" s="124"/>
      <c r="AD214" s="35"/>
      <c r="AE214" s="54">
        <f>IF(G214="",0,IF(K214="",0,IF(SUMIF(G204:G215,G214,O204:O215)=0,0,IF(OR(L214="",K214="obligatoire"),AF214/SUMIF(G204:G215,G214,O204:O215),AF214/(SUMIF(G204:G215,G214,O204:O215)/L214)))))</f>
        <v>0</v>
      </c>
      <c r="AF214" s="166">
        <f t="shared" si="63"/>
        <v>0</v>
      </c>
    </row>
    <row r="215" spans="1:32" x14ac:dyDescent="0.25">
      <c r="A215" s="244"/>
      <c r="B215" s="213"/>
      <c r="C215" s="239"/>
      <c r="D215" s="240"/>
      <c r="E215" s="235"/>
      <c r="F215" s="235"/>
      <c r="G215" s="154"/>
      <c r="H215" s="171"/>
      <c r="I215" s="47"/>
      <c r="J215" s="45"/>
      <c r="K215" s="44"/>
      <c r="L215" s="33"/>
      <c r="M215" s="156"/>
      <c r="N215" s="40"/>
      <c r="O215" s="172"/>
      <c r="P215" s="162"/>
      <c r="Q215" s="34"/>
      <c r="R215" s="228"/>
      <c r="S215" s="229"/>
      <c r="T215" s="230"/>
      <c r="U215" s="73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183">
        <f>IF(OR(M215="",Q215="Mut+ext"),0,IF(VLOOKUP(M215,Paramétrage!$C$6:$E$29,2,0)=0,0,IF(P215="","saisir capacité",N215*U215*VLOOKUP(M215,Paramétrage!$C$6:$E$29,2,0))))</f>
        <v>0</v>
      </c>
      <c r="W215" s="164"/>
      <c r="X215" s="184">
        <f t="shared" si="62"/>
        <v>0</v>
      </c>
      <c r="Y215" s="74">
        <f>IF(OR(M215="",Q215="Mut+ext"),0,IF(ISERROR(W215+V215*VLOOKUP(M215,Paramétrage!$C$6:$E$29,3,0))=TRUE,X215,W215+V215*VLOOKUP(M215,Paramétrage!$C$6:$E$29,3,0)))</f>
        <v>0</v>
      </c>
      <c r="Z215" s="231"/>
      <c r="AA215" s="229"/>
      <c r="AB215" s="232"/>
      <c r="AC215" s="124"/>
      <c r="AD215" s="35"/>
      <c r="AE215" s="54">
        <f>IF(G215="",0,IF(K215="",0,IF(SUMIF(G204:G215,G215,O204:O215)=0,0,IF(OR(L215="",K215="obligatoire"),AF215/SUMIF(G204:G215,G215,O204:O215),AF215/(SUMIF(G204:G215,G215,O204:O215)/L215)))))</f>
        <v>0</v>
      </c>
      <c r="AF215" s="166">
        <f t="shared" si="63"/>
        <v>0</v>
      </c>
    </row>
    <row r="216" spans="1:32" x14ac:dyDescent="0.25">
      <c r="A216" s="244"/>
      <c r="B216" s="213"/>
      <c r="C216" s="239"/>
      <c r="D216" s="240"/>
      <c r="E216" s="235"/>
      <c r="F216" s="235"/>
      <c r="G216" s="154"/>
      <c r="H216" s="171"/>
      <c r="I216" s="47"/>
      <c r="J216" s="45"/>
      <c r="K216" s="44"/>
      <c r="L216" s="33"/>
      <c r="M216" s="156"/>
      <c r="N216" s="39"/>
      <c r="O216" s="172"/>
      <c r="P216" s="162"/>
      <c r="Q216" s="34"/>
      <c r="R216" s="228"/>
      <c r="S216" s="229"/>
      <c r="T216" s="230"/>
      <c r="U216" s="73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183">
        <f>IF(OR(M216="",Q216="Mut+ext"),0,IF(VLOOKUP(M216,Paramétrage!$C$6:$E$29,2,0)=0,0,IF(P216="","saisir capacité",N216*U216*VLOOKUP(M216,Paramétrage!$C$6:$E$29,2,0))))</f>
        <v>0</v>
      </c>
      <c r="W216" s="164"/>
      <c r="X216" s="184">
        <f t="shared" si="60"/>
        <v>0</v>
      </c>
      <c r="Y216" s="74">
        <f>IF(OR(M216="",Q216="Mut+ext"),0,IF(ISERROR(W216+V216*VLOOKUP(M216,Paramétrage!$C$6:$E$29,3,0))=TRUE,X216,W216+V216*VLOOKUP(M216,Paramétrage!$C$6:$E$29,3,0)))</f>
        <v>0</v>
      </c>
      <c r="Z216" s="231"/>
      <c r="AA216" s="229"/>
      <c r="AB216" s="232"/>
      <c r="AC216" s="124"/>
      <c r="AD216" s="35"/>
      <c r="AE216" s="54">
        <f>IF(G216="",0,IF(K216="",0,IF(SUMIF(G208:G219,G216,O208:O219)=0,0,IF(OR(L216="",K216="obligatoire"),AF216/SUMIF(G208:G219,G216,O208:O219),AF216/(SUMIF(G208:G219,G216,O208:O219)/L216)))))</f>
        <v>0</v>
      </c>
      <c r="AF216" s="166">
        <f t="shared" si="61"/>
        <v>0</v>
      </c>
    </row>
    <row r="217" spans="1:32" x14ac:dyDescent="0.25">
      <c r="A217" s="244"/>
      <c r="B217" s="213"/>
      <c r="C217" s="239"/>
      <c r="D217" s="240"/>
      <c r="E217" s="235"/>
      <c r="F217" s="235"/>
      <c r="G217" s="154"/>
      <c r="H217" s="171"/>
      <c r="I217" s="47"/>
      <c r="J217" s="45"/>
      <c r="K217" s="44"/>
      <c r="L217" s="33"/>
      <c r="M217" s="156"/>
      <c r="N217" s="39"/>
      <c r="O217" s="172"/>
      <c r="P217" s="162"/>
      <c r="Q217" s="34"/>
      <c r="R217" s="228"/>
      <c r="S217" s="229"/>
      <c r="T217" s="230"/>
      <c r="U217" s="73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183">
        <f>IF(OR(M217="",Q217="Mut+ext"),0,IF(VLOOKUP(M217,Paramétrage!$C$6:$E$29,2,0)=0,0,IF(P217="","saisir capacité",N217*U217*VLOOKUP(M217,Paramétrage!$C$6:$E$29,2,0))))</f>
        <v>0</v>
      </c>
      <c r="W217" s="164"/>
      <c r="X217" s="184">
        <f t="shared" si="60"/>
        <v>0</v>
      </c>
      <c r="Y217" s="74">
        <f>IF(OR(M217="",Q217="Mut+ext"),0,IF(ISERROR(W217+V217*VLOOKUP(M217,Paramétrage!$C$6:$E$29,3,0))=TRUE,X217,W217+V217*VLOOKUP(M217,Paramétrage!$C$6:$E$29,3,0)))</f>
        <v>0</v>
      </c>
      <c r="Z217" s="231"/>
      <c r="AA217" s="229"/>
      <c r="AB217" s="232"/>
      <c r="AC217" s="124"/>
      <c r="AD217" s="35"/>
      <c r="AE217" s="54">
        <f>IF(G217="",0,IF(K217="",0,IF(SUMIF(G208:G219,G217,O208:O219)=0,0,IF(OR(L217="",K217="obligatoire"),AF217/SUMIF(G208:G219,G217,O208:O219),AF217/(SUMIF(G208:G219,G217,O208:O219)/L217)))))</f>
        <v>0</v>
      </c>
      <c r="AF217" s="166">
        <f t="shared" si="61"/>
        <v>0</v>
      </c>
    </row>
    <row r="218" spans="1:32" x14ac:dyDescent="0.25">
      <c r="A218" s="244"/>
      <c r="B218" s="213"/>
      <c r="C218" s="239"/>
      <c r="D218" s="240"/>
      <c r="E218" s="235"/>
      <c r="F218" s="235"/>
      <c r="G218" s="154"/>
      <c r="H218" s="171"/>
      <c r="I218" s="47"/>
      <c r="J218" s="45"/>
      <c r="K218" s="44"/>
      <c r="L218" s="33"/>
      <c r="M218" s="156"/>
      <c r="N218" s="39"/>
      <c r="O218" s="172"/>
      <c r="P218" s="162"/>
      <c r="Q218" s="34"/>
      <c r="R218" s="228"/>
      <c r="S218" s="229"/>
      <c r="T218" s="230"/>
      <c r="U218" s="73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183">
        <f>IF(OR(M218="",Q218="Mut+ext"),0,IF(VLOOKUP(M218,Paramétrage!$C$6:$E$29,2,0)=0,0,IF(P218="","saisir capacité",N218*U218*VLOOKUP(M218,Paramétrage!$C$6:$E$29,2,0))))</f>
        <v>0</v>
      </c>
      <c r="W218" s="164"/>
      <c r="X218" s="184">
        <f t="shared" si="60"/>
        <v>0</v>
      </c>
      <c r="Y218" s="74">
        <f>IF(OR(M218="",Q218="Mut+ext"),0,IF(ISERROR(W218+V218*VLOOKUP(M218,Paramétrage!$C$6:$E$29,3,0))=TRUE,X218,W218+V218*VLOOKUP(M218,Paramétrage!$C$6:$E$29,3,0)))</f>
        <v>0</v>
      </c>
      <c r="Z218" s="231"/>
      <c r="AA218" s="229"/>
      <c r="AB218" s="232"/>
      <c r="AC218" s="124"/>
      <c r="AD218" s="35"/>
      <c r="AE218" s="54">
        <f>IF(G218="",0,IF(K218="",0,IF(SUMIF(G208:G219,G218,O208:O219)=0,0,IF(OR(L218="",K218="obligatoire"),AF218/SUMIF(G208:G219,G218,O208:O219),AF218/(SUMIF(G208:G219,G218,O208:O219)/L218)))))</f>
        <v>0</v>
      </c>
      <c r="AF218" s="166">
        <f t="shared" si="61"/>
        <v>0</v>
      </c>
    </row>
    <row r="219" spans="1:32" x14ac:dyDescent="0.25">
      <c r="A219" s="244"/>
      <c r="B219" s="213"/>
      <c r="C219" s="241"/>
      <c r="D219" s="242"/>
      <c r="E219" s="236"/>
      <c r="F219" s="236"/>
      <c r="G219" s="154"/>
      <c r="H219" s="171"/>
      <c r="I219" s="47"/>
      <c r="J219" s="45"/>
      <c r="K219" s="44"/>
      <c r="L219" s="33"/>
      <c r="M219" s="156"/>
      <c r="N219" s="40"/>
      <c r="O219" s="172"/>
      <c r="P219" s="162"/>
      <c r="Q219" s="34"/>
      <c r="R219" s="228"/>
      <c r="S219" s="229"/>
      <c r="T219" s="230"/>
      <c r="U219" s="73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183">
        <f>IF(OR(M219="",Q219="Mut+ext"),0,IF(VLOOKUP(M219,Paramétrage!$C$6:$E$29,2,0)=0,0,IF(P219="","saisir capacité",N219*U219*VLOOKUP(M219,Paramétrage!$C$6:$E$29,2,0))))</f>
        <v>0</v>
      </c>
      <c r="W219" s="164"/>
      <c r="X219" s="184">
        <f t="shared" si="60"/>
        <v>0</v>
      </c>
      <c r="Y219" s="74">
        <f>IF(OR(M219="",Q219="Mut+ext"),0,IF(ISERROR(W219+V219*VLOOKUP(M219,Paramétrage!$C$6:$E$29,3,0))=TRUE,X219,W219+V219*VLOOKUP(M219,Paramétrage!$C$6:$E$29,3,0)))</f>
        <v>0</v>
      </c>
      <c r="Z219" s="231"/>
      <c r="AA219" s="229"/>
      <c r="AB219" s="232"/>
      <c r="AC219" s="124"/>
      <c r="AD219" s="35"/>
      <c r="AE219" s="54">
        <f>IF(G219="",0,IF(K219="",0,IF(SUMIF(G208:G219,G219,O208:O219)=0,0,IF(OR(L219="",K219="obligatoire"),AF219/SUMIF(G208:G219,G219,O208:O219),AF219/(SUMIF(G208:G219,G219,O208:O219)/L219)))))</f>
        <v>0</v>
      </c>
      <c r="AF219" s="166">
        <f t="shared" si="61"/>
        <v>0</v>
      </c>
    </row>
    <row r="220" spans="1:32" x14ac:dyDescent="0.25">
      <c r="A220" s="244"/>
      <c r="B220" s="213"/>
      <c r="C220" s="185"/>
      <c r="D220" s="186"/>
      <c r="E220" s="187"/>
      <c r="F220" s="186"/>
      <c r="G220" s="186"/>
      <c r="H220" s="188"/>
      <c r="I220" s="127"/>
      <c r="J220" s="123"/>
      <c r="K220" s="63"/>
      <c r="L220" s="65"/>
      <c r="M220" s="189"/>
      <c r="N220" s="66">
        <f>AE220</f>
        <v>0</v>
      </c>
      <c r="O220" s="190"/>
      <c r="P220" s="190"/>
      <c r="Q220" s="69"/>
      <c r="R220" s="67"/>
      <c r="S220" s="67"/>
      <c r="T220" s="68"/>
      <c r="U220" s="115"/>
      <c r="V220" s="191">
        <f>SUM(V208:V219)</f>
        <v>0</v>
      </c>
      <c r="W220" s="189">
        <f>SUM(W208:W219)</f>
        <v>0</v>
      </c>
      <c r="X220" s="192">
        <f>SUM(X208:X219)</f>
        <v>0</v>
      </c>
      <c r="Y220" s="70">
        <f>SUM(Y208:Y219)</f>
        <v>0</v>
      </c>
      <c r="Z220" s="116"/>
      <c r="AA220" s="117"/>
      <c r="AB220" s="118"/>
      <c r="AC220" s="119"/>
      <c r="AD220" s="120"/>
      <c r="AE220" s="121">
        <f>SUM(AE208:AE219)</f>
        <v>0</v>
      </c>
      <c r="AF220" s="122">
        <f>SUM(AF208:AF219)</f>
        <v>0</v>
      </c>
    </row>
    <row r="221" spans="1:32" ht="15.45" customHeight="1" x14ac:dyDescent="0.25">
      <c r="A221" s="244"/>
      <c r="B221" s="213" t="s">
        <v>116</v>
      </c>
      <c r="C221" s="237" t="s">
        <v>117</v>
      </c>
      <c r="D221" s="238"/>
      <c r="E221" s="235"/>
      <c r="F221" s="235" t="s">
        <v>30</v>
      </c>
      <c r="G221" s="193" t="s">
        <v>118</v>
      </c>
      <c r="H221" s="155"/>
      <c r="I221" s="47"/>
      <c r="J221" s="45"/>
      <c r="K221" s="44"/>
      <c r="L221" s="33"/>
      <c r="M221" s="156"/>
      <c r="N221" s="39"/>
      <c r="O221" s="172"/>
      <c r="P221" s="162"/>
      <c r="Q221" s="37"/>
      <c r="R221" s="228"/>
      <c r="S221" s="229"/>
      <c r="T221" s="230"/>
      <c r="U221" s="73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183">
        <f>IF(OR(M221="",Q221="Mut+ext"),0,IF(VLOOKUP(M221,Paramétrage!$C$6:$E$29,2,0)=0,0,IF(P221="","saisir capacité",N221*U221*VLOOKUP(M221,Paramétrage!$C$6:$E$29,2,0))))</f>
        <v>0</v>
      </c>
      <c r="W221" s="164"/>
      <c r="X221" s="184">
        <f t="shared" ref="X221:X232" si="64">IF(OR(M221="",Q221="Mut+ext"),0,IF(ISERROR(V221+W221)=TRUE,V221,V221+W221))</f>
        <v>0</v>
      </c>
      <c r="Y221" s="74">
        <f>IF(OR(M221="",Q221="Mut+ext"),0,IF(ISERROR(W221+V221*VLOOKUP(M221,Paramétrage!$C$6:$E$29,3,0))=TRUE,X221,W221+V221*VLOOKUP(M221,Paramétrage!$C$6:$E$29,3,0)))</f>
        <v>0</v>
      </c>
      <c r="Z221" s="231"/>
      <c r="AA221" s="229"/>
      <c r="AB221" s="232"/>
      <c r="AC221" s="124"/>
      <c r="AD221" s="36"/>
      <c r="AE221" s="54">
        <f>IF(G221="",0,IF(K221="",0,IF(SUMIF(G221:G232,G221,O221:O232)=0,0,IF(OR(L221="",K221="obligatoire"),AF221/SUMIF(G221:G232,G221,O221:O232),AF221/(SUMIF(G221:G232,G221,O221:O232)/L221)))))</f>
        <v>0</v>
      </c>
      <c r="AF221" s="166">
        <f t="shared" ref="AF221:AF232" si="65">N221*O221</f>
        <v>0</v>
      </c>
    </row>
    <row r="222" spans="1:32" x14ac:dyDescent="0.25">
      <c r="A222" s="244"/>
      <c r="B222" s="213"/>
      <c r="C222" s="239"/>
      <c r="D222" s="240"/>
      <c r="E222" s="235"/>
      <c r="F222" s="235"/>
      <c r="G222" s="154"/>
      <c r="H222" s="181"/>
      <c r="I222" s="47"/>
      <c r="J222" s="45"/>
      <c r="K222" s="44"/>
      <c r="L222" s="33"/>
      <c r="M222" s="156"/>
      <c r="N222" s="39"/>
      <c r="O222" s="172"/>
      <c r="P222" s="162"/>
      <c r="Q222" s="34"/>
      <c r="R222" s="228"/>
      <c r="S222" s="229"/>
      <c r="T222" s="230"/>
      <c r="U222" s="73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183">
        <f>IF(OR(M222="",Q222="Mut+ext"),0,IF(VLOOKUP(M222,Paramétrage!$C$6:$E$29,2,0)=0,0,IF(P222="","saisir capacité",N222*U222*VLOOKUP(M222,Paramétrage!$C$6:$E$29,2,0))))</f>
        <v>0</v>
      </c>
      <c r="W222" s="164"/>
      <c r="X222" s="184">
        <f t="shared" si="64"/>
        <v>0</v>
      </c>
      <c r="Y222" s="74">
        <f>IF(OR(M222="",Q222="Mut+ext"),0,IF(ISERROR(W222+V222*VLOOKUP(M222,Paramétrage!$C$6:$E$29,3,0))=TRUE,X222,W222+V222*VLOOKUP(M222,Paramétrage!$C$6:$E$29,3,0)))</f>
        <v>0</v>
      </c>
      <c r="Z222" s="231"/>
      <c r="AA222" s="229"/>
      <c r="AB222" s="232"/>
      <c r="AC222" s="124"/>
      <c r="AD222" s="35"/>
      <c r="AE222" s="54">
        <f>IF(G222="",0,IF(K222="",0,IF(SUMIF(G221:G232,G222,O221:O232)=0,0,IF(OR(L222="",K222="obligatoire"),AF222/SUMIF(G221:G232,G222,O221:O232),AF222/(SUMIF(G221:G232,G222,O221:O232)/L222)))))</f>
        <v>0</v>
      </c>
      <c r="AF222" s="167">
        <f t="shared" si="65"/>
        <v>0</v>
      </c>
    </row>
    <row r="223" spans="1:32" x14ac:dyDescent="0.25">
      <c r="A223" s="244"/>
      <c r="B223" s="213"/>
      <c r="C223" s="239"/>
      <c r="D223" s="240"/>
      <c r="E223" s="235"/>
      <c r="F223" s="235"/>
      <c r="G223" s="154"/>
      <c r="H223" s="181"/>
      <c r="I223" s="47"/>
      <c r="J223" s="45"/>
      <c r="K223" s="44"/>
      <c r="L223" s="33"/>
      <c r="M223" s="156"/>
      <c r="N223" s="39"/>
      <c r="O223" s="172"/>
      <c r="P223" s="162"/>
      <c r="Q223" s="34"/>
      <c r="R223" s="228"/>
      <c r="S223" s="229"/>
      <c r="T223" s="230"/>
      <c r="U223" s="73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183">
        <f>IF(OR(M223="",Q223="Mut+ext"),0,IF(VLOOKUP(M223,Paramétrage!$C$6:$E$29,2,0)=0,0,IF(P223="","saisir capacité",N223*U223*VLOOKUP(M223,Paramétrage!$C$6:$E$29,2,0))))</f>
        <v>0</v>
      </c>
      <c r="W223" s="164"/>
      <c r="X223" s="184">
        <f t="shared" si="64"/>
        <v>0</v>
      </c>
      <c r="Y223" s="74">
        <f>IF(OR(M223="",Q223="Mut+ext"),0,IF(ISERROR(W223+V223*VLOOKUP(M223,Paramétrage!$C$6:$E$29,3,0))=TRUE,X223,W223+V223*VLOOKUP(M223,Paramétrage!$C$6:$E$29,3,0)))</f>
        <v>0</v>
      </c>
      <c r="Z223" s="231"/>
      <c r="AA223" s="229"/>
      <c r="AB223" s="232"/>
      <c r="AC223" s="124"/>
      <c r="AD223" s="35"/>
      <c r="AE223" s="54">
        <f>IF(G223="",0,IF(K223="",0,IF(SUMIF(G221:G232,G223,O221:O232)=0,0,IF(OR(L223="",K223="obligatoire"),AF223/SUMIF(G221:G232,G223,O221:O232),AF223/(SUMIF(G221:G232,G223,O221:O232)/L223)))))</f>
        <v>0</v>
      </c>
      <c r="AF223" s="167">
        <f t="shared" si="65"/>
        <v>0</v>
      </c>
    </row>
    <row r="224" spans="1:32" x14ac:dyDescent="0.25">
      <c r="A224" s="244"/>
      <c r="B224" s="213"/>
      <c r="C224" s="239"/>
      <c r="D224" s="240"/>
      <c r="E224" s="235"/>
      <c r="F224" s="235"/>
      <c r="G224" s="182"/>
      <c r="H224" s="181"/>
      <c r="I224" s="47"/>
      <c r="J224" s="45"/>
      <c r="K224" s="44"/>
      <c r="L224" s="33"/>
      <c r="M224" s="156"/>
      <c r="N224" s="39"/>
      <c r="O224" s="172"/>
      <c r="P224" s="162"/>
      <c r="Q224" s="34"/>
      <c r="R224" s="228"/>
      <c r="S224" s="229"/>
      <c r="T224" s="230"/>
      <c r="U224" s="73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183">
        <f>IF(OR(M224="",Q224="Mut+ext"),0,IF(VLOOKUP(M224,Paramétrage!$C$6:$E$29,2,0)=0,0,IF(P224="","saisir capacité",N224*U224*VLOOKUP(M224,Paramétrage!$C$6:$E$29,2,0))))</f>
        <v>0</v>
      </c>
      <c r="W224" s="164"/>
      <c r="X224" s="184">
        <f t="shared" si="64"/>
        <v>0</v>
      </c>
      <c r="Y224" s="74">
        <f>IF(OR(M224="",Q224="Mut+ext"),0,IF(ISERROR(W224+V224*VLOOKUP(M224,Paramétrage!$C$6:$E$29,3,0))=TRUE,X224,W224+V224*VLOOKUP(M224,Paramétrage!$C$6:$E$29,3,0)))</f>
        <v>0</v>
      </c>
      <c r="Z224" s="231"/>
      <c r="AA224" s="229"/>
      <c r="AB224" s="232"/>
      <c r="AC224" s="124"/>
      <c r="AD224" s="35"/>
      <c r="AE224" s="54">
        <f>IF(G224="",0,IF(K224="",0,IF(SUMIF(G221:G232,G224,O221:O232)=0,0,IF(OR(L224="",K224="obligatoire"),AF224/SUMIF(G221:G232,G224,O221:O232),AF224/(SUMIF(G221:G232,G224,O221:O232)/L224)))))</f>
        <v>0</v>
      </c>
      <c r="AF224" s="167">
        <f t="shared" si="65"/>
        <v>0</v>
      </c>
    </row>
    <row r="225" spans="1:32" x14ac:dyDescent="0.25">
      <c r="A225" s="244"/>
      <c r="B225" s="213"/>
      <c r="C225" s="239"/>
      <c r="D225" s="240"/>
      <c r="E225" s="235"/>
      <c r="F225" s="235"/>
      <c r="G225" s="154"/>
      <c r="H225" s="171"/>
      <c r="I225" s="47"/>
      <c r="J225" s="45"/>
      <c r="K225" s="44"/>
      <c r="L225" s="33"/>
      <c r="M225" s="156"/>
      <c r="N225" s="39"/>
      <c r="O225" s="172"/>
      <c r="P225" s="162"/>
      <c r="Q225" s="34"/>
      <c r="R225" s="228"/>
      <c r="S225" s="229"/>
      <c r="T225" s="230"/>
      <c r="U225" s="73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183">
        <f>IF(OR(M225="",Q225="Mut+ext"),0,IF(VLOOKUP(M225,Paramétrage!$C$6:$E$29,2,0)=0,0,IF(P225="","saisir capacité",N225*U225*VLOOKUP(M225,Paramétrage!$C$6:$E$29,2,0))))</f>
        <v>0</v>
      </c>
      <c r="W225" s="164"/>
      <c r="X225" s="184">
        <f t="shared" ref="X225:X228" si="66">IF(OR(M225="",Q225="Mut+ext"),0,IF(ISERROR(V225+W225)=TRUE,V225,V225+W225))</f>
        <v>0</v>
      </c>
      <c r="Y225" s="74">
        <f>IF(OR(M225="",Q225="Mut+ext"),0,IF(ISERROR(W225+V225*VLOOKUP(M225,Paramétrage!$C$6:$E$29,3,0))=TRUE,X225,W225+V225*VLOOKUP(M225,Paramétrage!$C$6:$E$29,3,0)))</f>
        <v>0</v>
      </c>
      <c r="Z225" s="231"/>
      <c r="AA225" s="229"/>
      <c r="AB225" s="232"/>
      <c r="AC225" s="124"/>
      <c r="AD225" s="35"/>
      <c r="AE225" s="54">
        <f>IF(G225="",0,IF(K225="",0,IF(SUMIF(G217:G228,G225,O217:O228)=0,0,IF(OR(L225="",K225="obligatoire"),AF225/SUMIF(G217:G228,G225,O217:O228),AF225/(SUMIF(G217:G228,G225,O217:O228)/L225)))))</f>
        <v>0</v>
      </c>
      <c r="AF225" s="167">
        <f t="shared" ref="AF225:AF228" si="67">N225*O225</f>
        <v>0</v>
      </c>
    </row>
    <row r="226" spans="1:32" x14ac:dyDescent="0.25">
      <c r="A226" s="244"/>
      <c r="B226" s="213"/>
      <c r="C226" s="239"/>
      <c r="D226" s="240"/>
      <c r="E226" s="235"/>
      <c r="F226" s="235"/>
      <c r="G226" s="154"/>
      <c r="H226" s="171"/>
      <c r="I226" s="47"/>
      <c r="J226" s="45"/>
      <c r="K226" s="44"/>
      <c r="L226" s="33"/>
      <c r="M226" s="156"/>
      <c r="N226" s="39"/>
      <c r="O226" s="172"/>
      <c r="P226" s="162"/>
      <c r="Q226" s="34"/>
      <c r="R226" s="228"/>
      <c r="S226" s="229"/>
      <c r="T226" s="230"/>
      <c r="U226" s="73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183">
        <f>IF(OR(M226="",Q226="Mut+ext"),0,IF(VLOOKUP(M226,Paramétrage!$C$6:$E$29,2,0)=0,0,IF(P226="","saisir capacité",N226*U226*VLOOKUP(M226,Paramétrage!$C$6:$E$29,2,0))))</f>
        <v>0</v>
      </c>
      <c r="W226" s="164"/>
      <c r="X226" s="184">
        <f t="shared" si="66"/>
        <v>0</v>
      </c>
      <c r="Y226" s="74">
        <f>IF(OR(M226="",Q226="Mut+ext"),0,IF(ISERROR(W226+V226*VLOOKUP(M226,Paramétrage!$C$6:$E$29,3,0))=TRUE,X226,W226+V226*VLOOKUP(M226,Paramétrage!$C$6:$E$29,3,0)))</f>
        <v>0</v>
      </c>
      <c r="Z226" s="231"/>
      <c r="AA226" s="229"/>
      <c r="AB226" s="232"/>
      <c r="AC226" s="124"/>
      <c r="AD226" s="35"/>
      <c r="AE226" s="54">
        <f>IF(G226="",0,IF(K226="",0,IF(SUMIF(G217:G228,G226,O217:O228)=0,0,IF(OR(L226="",K226="obligatoire"),AF226/SUMIF(G217:G228,G226,O217:O228),AF226/(SUMIF(G217:G228,G226,O217:O228)/L226)))))</f>
        <v>0</v>
      </c>
      <c r="AF226" s="167">
        <f t="shared" si="67"/>
        <v>0</v>
      </c>
    </row>
    <row r="227" spans="1:32" x14ac:dyDescent="0.25">
      <c r="A227" s="244"/>
      <c r="B227" s="213"/>
      <c r="C227" s="239"/>
      <c r="D227" s="240"/>
      <c r="E227" s="235"/>
      <c r="F227" s="235"/>
      <c r="G227" s="154"/>
      <c r="H227" s="171"/>
      <c r="I227" s="47"/>
      <c r="J227" s="45"/>
      <c r="K227" s="44"/>
      <c r="L227" s="33"/>
      <c r="M227" s="156"/>
      <c r="N227" s="39"/>
      <c r="O227" s="172"/>
      <c r="P227" s="162"/>
      <c r="Q227" s="34"/>
      <c r="R227" s="228"/>
      <c r="S227" s="229"/>
      <c r="T227" s="230"/>
      <c r="U227" s="73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183">
        <f>IF(OR(M227="",Q227="Mut+ext"),0,IF(VLOOKUP(M227,Paramétrage!$C$6:$E$29,2,0)=0,0,IF(P227="","saisir capacité",N227*U227*VLOOKUP(M227,Paramétrage!$C$6:$E$29,2,0))))</f>
        <v>0</v>
      </c>
      <c r="W227" s="164"/>
      <c r="X227" s="184">
        <f t="shared" si="66"/>
        <v>0</v>
      </c>
      <c r="Y227" s="74">
        <f>IF(OR(M227="",Q227="Mut+ext"),0,IF(ISERROR(W227+V227*VLOOKUP(M227,Paramétrage!$C$6:$E$29,3,0))=TRUE,X227,W227+V227*VLOOKUP(M227,Paramétrage!$C$6:$E$29,3,0)))</f>
        <v>0</v>
      </c>
      <c r="Z227" s="231"/>
      <c r="AA227" s="229"/>
      <c r="AB227" s="232"/>
      <c r="AC227" s="124"/>
      <c r="AD227" s="35"/>
      <c r="AE227" s="54">
        <f>IF(G227="",0,IF(K227="",0,IF(SUMIF(G217:G228,G227,O217:O228)=0,0,IF(OR(L227="",K227="obligatoire"),AF227/SUMIF(G217:G228,G227,O217:O228),AF227/(SUMIF(G217:G228,G227,O217:O228)/L227)))))</f>
        <v>0</v>
      </c>
      <c r="AF227" s="167">
        <f t="shared" si="67"/>
        <v>0</v>
      </c>
    </row>
    <row r="228" spans="1:32" x14ac:dyDescent="0.25">
      <c r="A228" s="244"/>
      <c r="B228" s="213"/>
      <c r="C228" s="239"/>
      <c r="D228" s="240"/>
      <c r="E228" s="235"/>
      <c r="F228" s="235"/>
      <c r="G228" s="154"/>
      <c r="H228" s="171"/>
      <c r="I228" s="47"/>
      <c r="J228" s="45"/>
      <c r="K228" s="44"/>
      <c r="L228" s="33"/>
      <c r="M228" s="156"/>
      <c r="N228" s="40"/>
      <c r="O228" s="172"/>
      <c r="P228" s="162"/>
      <c r="Q228" s="34"/>
      <c r="R228" s="228"/>
      <c r="S228" s="229"/>
      <c r="T228" s="230"/>
      <c r="U228" s="73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183">
        <f>IF(OR(M228="",Q228="Mut+ext"),0,IF(VLOOKUP(M228,Paramétrage!$C$6:$E$29,2,0)=0,0,IF(P228="","saisir capacité",N228*U228*VLOOKUP(M228,Paramétrage!$C$6:$E$29,2,0))))</f>
        <v>0</v>
      </c>
      <c r="W228" s="164"/>
      <c r="X228" s="184">
        <f t="shared" si="66"/>
        <v>0</v>
      </c>
      <c r="Y228" s="74">
        <f>IF(OR(M228="",Q228="Mut+ext"),0,IF(ISERROR(W228+V228*VLOOKUP(M228,Paramétrage!$C$6:$E$29,3,0))=TRUE,X228,W228+V228*VLOOKUP(M228,Paramétrage!$C$6:$E$29,3,0)))</f>
        <v>0</v>
      </c>
      <c r="Z228" s="231"/>
      <c r="AA228" s="229"/>
      <c r="AB228" s="232"/>
      <c r="AC228" s="124"/>
      <c r="AD228" s="35"/>
      <c r="AE228" s="54">
        <f>IF(G228="",0,IF(K228="",0,IF(SUMIF(G217:G228,G228,O217:O228)=0,0,IF(OR(L228="",K228="obligatoire"),AF228/SUMIF(G217:G228,G228,O217:O228),AF228/(SUMIF(G217:G228,G228,O217:O228)/L228)))))</f>
        <v>0</v>
      </c>
      <c r="AF228" s="167">
        <f t="shared" si="67"/>
        <v>0</v>
      </c>
    </row>
    <row r="229" spans="1:32" x14ac:dyDescent="0.25">
      <c r="A229" s="244"/>
      <c r="B229" s="213"/>
      <c r="C229" s="239"/>
      <c r="D229" s="240"/>
      <c r="E229" s="235"/>
      <c r="F229" s="235"/>
      <c r="G229" s="154"/>
      <c r="H229" s="171"/>
      <c r="I229" s="47"/>
      <c r="J229" s="45"/>
      <c r="K229" s="44"/>
      <c r="L229" s="33"/>
      <c r="M229" s="156"/>
      <c r="N229" s="39"/>
      <c r="O229" s="172"/>
      <c r="P229" s="162"/>
      <c r="Q229" s="34"/>
      <c r="R229" s="228"/>
      <c r="S229" s="229"/>
      <c r="T229" s="230"/>
      <c r="U229" s="73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183">
        <f>IF(OR(M229="",Q229="Mut+ext"),0,IF(VLOOKUP(M229,Paramétrage!$C$6:$E$29,2,0)=0,0,IF(P229="","saisir capacité",N229*U229*VLOOKUP(M229,Paramétrage!$C$6:$E$29,2,0))))</f>
        <v>0</v>
      </c>
      <c r="W229" s="164"/>
      <c r="X229" s="184">
        <f t="shared" si="64"/>
        <v>0</v>
      </c>
      <c r="Y229" s="74">
        <f>IF(OR(M229="",Q229="Mut+ext"),0,IF(ISERROR(W229+V229*VLOOKUP(M229,Paramétrage!$C$6:$E$29,3,0))=TRUE,X229,W229+V229*VLOOKUP(M229,Paramétrage!$C$6:$E$29,3,0)))</f>
        <v>0</v>
      </c>
      <c r="Z229" s="231"/>
      <c r="AA229" s="229"/>
      <c r="AB229" s="232"/>
      <c r="AC229" s="124"/>
      <c r="AD229" s="35"/>
      <c r="AE229" s="54">
        <f>IF(G229="",0,IF(K229="",0,IF(SUMIF(G221:G232,G229,O221:O232)=0,0,IF(OR(L229="",K229="obligatoire"),AF229/SUMIF(G221:G232,G229,O221:O232),AF229/(SUMIF(G221:G232,G229,O221:O232)/L229)))))</f>
        <v>0</v>
      </c>
      <c r="AF229" s="167">
        <f t="shared" si="65"/>
        <v>0</v>
      </c>
    </row>
    <row r="230" spans="1:32" x14ac:dyDescent="0.25">
      <c r="A230" s="244"/>
      <c r="B230" s="213"/>
      <c r="C230" s="239"/>
      <c r="D230" s="240"/>
      <c r="E230" s="235"/>
      <c r="F230" s="235"/>
      <c r="G230" s="154"/>
      <c r="H230" s="171"/>
      <c r="I230" s="47"/>
      <c r="J230" s="45"/>
      <c r="K230" s="44"/>
      <c r="L230" s="33"/>
      <c r="M230" s="156"/>
      <c r="N230" s="39"/>
      <c r="O230" s="172"/>
      <c r="P230" s="162"/>
      <c r="Q230" s="34"/>
      <c r="R230" s="228"/>
      <c r="S230" s="229"/>
      <c r="T230" s="230"/>
      <c r="U230" s="73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183">
        <f>IF(OR(M230="",Q230="Mut+ext"),0,IF(VLOOKUP(M230,Paramétrage!$C$6:$E$29,2,0)=0,0,IF(P230="","saisir capacité",N230*U230*VLOOKUP(M230,Paramétrage!$C$6:$E$29,2,0))))</f>
        <v>0</v>
      </c>
      <c r="W230" s="164"/>
      <c r="X230" s="184">
        <f t="shared" si="64"/>
        <v>0</v>
      </c>
      <c r="Y230" s="74">
        <f>IF(OR(M230="",Q230="Mut+ext"),0,IF(ISERROR(W230+V230*VLOOKUP(M230,Paramétrage!$C$6:$E$29,3,0))=TRUE,X230,W230+V230*VLOOKUP(M230,Paramétrage!$C$6:$E$29,3,0)))</f>
        <v>0</v>
      </c>
      <c r="Z230" s="231"/>
      <c r="AA230" s="229"/>
      <c r="AB230" s="232"/>
      <c r="AC230" s="124"/>
      <c r="AD230" s="35"/>
      <c r="AE230" s="54">
        <f>IF(G230="",0,IF(K230="",0,IF(SUMIF(G221:G232,G230,O221:O232)=0,0,IF(OR(L230="",K230="obligatoire"),AF230/SUMIF(G221:G232,G230,O221:O232),AF230/(SUMIF(G221:G232,G230,O221:O232)/L230)))))</f>
        <v>0</v>
      </c>
      <c r="AF230" s="167">
        <f t="shared" si="65"/>
        <v>0</v>
      </c>
    </row>
    <row r="231" spans="1:32" x14ac:dyDescent="0.25">
      <c r="A231" s="244"/>
      <c r="B231" s="213"/>
      <c r="C231" s="239"/>
      <c r="D231" s="240"/>
      <c r="E231" s="235"/>
      <c r="F231" s="235"/>
      <c r="G231" s="154"/>
      <c r="H231" s="171"/>
      <c r="I231" s="47"/>
      <c r="J231" s="45"/>
      <c r="K231" s="44"/>
      <c r="L231" s="33"/>
      <c r="M231" s="156"/>
      <c r="N231" s="39"/>
      <c r="O231" s="172"/>
      <c r="P231" s="162"/>
      <c r="Q231" s="34"/>
      <c r="R231" s="228"/>
      <c r="S231" s="229"/>
      <c r="T231" s="230"/>
      <c r="U231" s="73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183">
        <f>IF(OR(M231="",Q231="Mut+ext"),0,IF(VLOOKUP(M231,Paramétrage!$C$6:$E$29,2,0)=0,0,IF(P231="","saisir capacité",N231*U231*VLOOKUP(M231,Paramétrage!$C$6:$E$29,2,0))))</f>
        <v>0</v>
      </c>
      <c r="W231" s="164"/>
      <c r="X231" s="184">
        <f t="shared" si="64"/>
        <v>0</v>
      </c>
      <c r="Y231" s="74">
        <f>IF(OR(M231="",Q231="Mut+ext"),0,IF(ISERROR(W231+V231*VLOOKUP(M231,Paramétrage!$C$6:$E$29,3,0))=TRUE,X231,W231+V231*VLOOKUP(M231,Paramétrage!$C$6:$E$29,3,0)))</f>
        <v>0</v>
      </c>
      <c r="Z231" s="231"/>
      <c r="AA231" s="229"/>
      <c r="AB231" s="232"/>
      <c r="AC231" s="124"/>
      <c r="AD231" s="35"/>
      <c r="AE231" s="54">
        <f>IF(G231="",0,IF(K231="",0,IF(SUMIF(G221:G232,G231,O221:O232)=0,0,IF(OR(L231="",K231="obligatoire"),AF231/SUMIF(G221:G232,G231,O221:O232),AF231/(SUMIF(G221:G232,G231,O221:O232)/L231)))))</f>
        <v>0</v>
      </c>
      <c r="AF231" s="167">
        <f t="shared" si="65"/>
        <v>0</v>
      </c>
    </row>
    <row r="232" spans="1:32" x14ac:dyDescent="0.25">
      <c r="A232" s="244"/>
      <c r="B232" s="213"/>
      <c r="C232" s="241"/>
      <c r="D232" s="242"/>
      <c r="E232" s="236"/>
      <c r="F232" s="236"/>
      <c r="G232" s="154"/>
      <c r="H232" s="171"/>
      <c r="I232" s="47"/>
      <c r="J232" s="45"/>
      <c r="K232" s="44"/>
      <c r="L232" s="33"/>
      <c r="M232" s="156"/>
      <c r="N232" s="40"/>
      <c r="O232" s="172"/>
      <c r="P232" s="162"/>
      <c r="Q232" s="34"/>
      <c r="R232" s="228"/>
      <c r="S232" s="229"/>
      <c r="T232" s="230"/>
      <c r="U232" s="73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183">
        <f>IF(OR(M232="",Q232="Mut+ext"),0,IF(VLOOKUP(M232,Paramétrage!$C$6:$E$29,2,0)=0,0,IF(P232="","saisir capacité",N232*U232*VLOOKUP(M232,Paramétrage!$C$6:$E$29,2,0))))</f>
        <v>0</v>
      </c>
      <c r="W232" s="164"/>
      <c r="X232" s="184">
        <f t="shared" si="64"/>
        <v>0</v>
      </c>
      <c r="Y232" s="74">
        <f>IF(OR(M232="",Q232="Mut+ext"),0,IF(ISERROR(W232+V232*VLOOKUP(M232,Paramétrage!$C$6:$E$29,3,0))=TRUE,X232,W232+V232*VLOOKUP(M232,Paramétrage!$C$6:$E$29,3,0)))</f>
        <v>0</v>
      </c>
      <c r="Z232" s="231"/>
      <c r="AA232" s="229"/>
      <c r="AB232" s="232"/>
      <c r="AC232" s="124"/>
      <c r="AD232" s="35"/>
      <c r="AE232" s="54">
        <f>IF(G232="",0,IF(K232="",0,IF(SUMIF(G221:G232,G232,O221:O232)=0,0,IF(OR(L232="",K232="obligatoire"),AF232/SUMIF(G221:G232,G232,O221:O232),AF232/(SUMIF(G221:G232,G232,O221:O232)/L232)))))</f>
        <v>0</v>
      </c>
      <c r="AF232" s="167">
        <f t="shared" si="65"/>
        <v>0</v>
      </c>
    </row>
    <row r="233" spans="1:32" x14ac:dyDescent="0.25">
      <c r="A233" s="244"/>
      <c r="B233" s="213"/>
      <c r="C233" s="185"/>
      <c r="D233" s="186"/>
      <c r="E233" s="187"/>
      <c r="F233" s="186"/>
      <c r="G233" s="186"/>
      <c r="H233" s="188"/>
      <c r="I233" s="127"/>
      <c r="J233" s="123"/>
      <c r="K233" s="63"/>
      <c r="L233" s="65"/>
      <c r="M233" s="189"/>
      <c r="N233" s="66">
        <f>AE233</f>
        <v>0</v>
      </c>
      <c r="O233" s="190"/>
      <c r="P233" s="190"/>
      <c r="Q233" s="69"/>
      <c r="R233" s="67"/>
      <c r="S233" s="67"/>
      <c r="T233" s="68"/>
      <c r="U233" s="115"/>
      <c r="V233" s="191">
        <f>SUM(V221:V232)</f>
        <v>0</v>
      </c>
      <c r="W233" s="189">
        <f>SUM(W221:W232)</f>
        <v>0</v>
      </c>
      <c r="X233" s="192">
        <f>SUM(X221:X232)</f>
        <v>0</v>
      </c>
      <c r="Y233" s="70">
        <f>SUM(Y221:Y232)</f>
        <v>0</v>
      </c>
      <c r="Z233" s="116"/>
      <c r="AA233" s="117"/>
      <c r="AB233" s="118"/>
      <c r="AC233" s="119"/>
      <c r="AD233" s="120"/>
      <c r="AE233" s="121">
        <f>SUM(AE221:AE232)</f>
        <v>0</v>
      </c>
      <c r="AF233" s="122">
        <f>SUM(AF221:AF232)</f>
        <v>0</v>
      </c>
    </row>
    <row r="234" spans="1:32" ht="15.45" customHeight="1" x14ac:dyDescent="0.25">
      <c r="A234" s="244"/>
      <c r="B234" s="213" t="s">
        <v>119</v>
      </c>
      <c r="C234" s="237" t="s">
        <v>120</v>
      </c>
      <c r="D234" s="238"/>
      <c r="E234" s="235"/>
      <c r="F234" s="235" t="s">
        <v>30</v>
      </c>
      <c r="G234" s="193" t="s">
        <v>121</v>
      </c>
      <c r="H234" s="155"/>
      <c r="I234" s="47"/>
      <c r="J234" s="45"/>
      <c r="K234" s="44"/>
      <c r="L234" s="33"/>
      <c r="M234" s="156"/>
      <c r="N234" s="39"/>
      <c r="O234" s="172"/>
      <c r="P234" s="162"/>
      <c r="Q234" s="37"/>
      <c r="R234" s="228"/>
      <c r="S234" s="229"/>
      <c r="T234" s="230"/>
      <c r="U234" s="73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183">
        <f>IF(OR(M234="",Q234="Mut+ext"),0,IF(VLOOKUP(M234,Paramétrage!$C$6:$E$29,2,0)=0,0,IF(P234="","saisir capacité",N234*U234*VLOOKUP(M234,Paramétrage!$C$6:$E$29,2,0))))</f>
        <v>0</v>
      </c>
      <c r="W234" s="164"/>
      <c r="X234" s="184">
        <f t="shared" ref="X234:X245" si="68">IF(OR(M234="",Q234="Mut+ext"),0,IF(ISERROR(V234+W234)=TRUE,V234,V234+W234))</f>
        <v>0</v>
      </c>
      <c r="Y234" s="74">
        <f>IF(OR(M234="",Q234="Mut+ext"),0,IF(ISERROR(W234+V234*VLOOKUP(M234,Paramétrage!$C$6:$E$29,3,0))=TRUE,X234,W234+V234*VLOOKUP(M234,Paramétrage!$C$6:$E$29,3,0)))</f>
        <v>0</v>
      </c>
      <c r="Z234" s="231"/>
      <c r="AA234" s="229"/>
      <c r="AB234" s="232"/>
      <c r="AC234" s="124"/>
      <c r="AD234" s="36"/>
      <c r="AE234" s="54">
        <f>IF(G234="",0,IF(K234="",0,IF(SUMIF(G234:G245,G234,O234:O245)=0,0,IF(OR(L234="",K234="obligatoire"),AF234/SUMIF(G234:G245,G234,O234:O245),AF234/(SUMIF(G234:G245,G234,O234:O245)/L234)))))</f>
        <v>0</v>
      </c>
      <c r="AF234" s="166">
        <f t="shared" ref="AF234:AF245" si="69">N234*O234</f>
        <v>0</v>
      </c>
    </row>
    <row r="235" spans="1:32" x14ac:dyDescent="0.25">
      <c r="A235" s="244"/>
      <c r="B235" s="213"/>
      <c r="C235" s="239"/>
      <c r="D235" s="240"/>
      <c r="E235" s="235"/>
      <c r="F235" s="235"/>
      <c r="G235" s="154"/>
      <c r="H235" s="181"/>
      <c r="I235" s="47"/>
      <c r="J235" s="45"/>
      <c r="K235" s="44"/>
      <c r="L235" s="33"/>
      <c r="M235" s="156"/>
      <c r="N235" s="39"/>
      <c r="O235" s="172"/>
      <c r="P235" s="162"/>
      <c r="Q235" s="34"/>
      <c r="R235" s="228"/>
      <c r="S235" s="229"/>
      <c r="T235" s="230"/>
      <c r="U235" s="73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183">
        <f>IF(OR(M235="",Q235="Mut+ext"),0,IF(VLOOKUP(M235,Paramétrage!$C$6:$E$29,2,0)=0,0,IF(P235="","saisir capacité",N235*U235*VLOOKUP(M235,Paramétrage!$C$6:$E$29,2,0))))</f>
        <v>0</v>
      </c>
      <c r="W235" s="164"/>
      <c r="X235" s="184">
        <f t="shared" si="68"/>
        <v>0</v>
      </c>
      <c r="Y235" s="74">
        <f>IF(OR(M235="",Q235="Mut+ext"),0,IF(ISERROR(W235+V235*VLOOKUP(M235,Paramétrage!$C$6:$E$29,3,0))=TRUE,X235,W235+V235*VLOOKUP(M235,Paramétrage!$C$6:$E$29,3,0)))</f>
        <v>0</v>
      </c>
      <c r="Z235" s="231"/>
      <c r="AA235" s="229"/>
      <c r="AB235" s="232"/>
      <c r="AC235" s="124"/>
      <c r="AD235" s="35"/>
      <c r="AE235" s="54">
        <f>IF(G235="",0,IF(K235="",0,IF(SUMIF(G234:G245,G235,O234:O245)=0,0,IF(OR(L235="",K235="obligatoire"),AF235/SUMIF(G234:G245,G235,O234:O245),AF235/(SUMIF(G234:G245,G235,O234:O245)/L235)))))</f>
        <v>0</v>
      </c>
      <c r="AF235" s="167">
        <f t="shared" si="69"/>
        <v>0</v>
      </c>
    </row>
    <row r="236" spans="1:32" x14ac:dyDescent="0.25">
      <c r="A236" s="244"/>
      <c r="B236" s="213"/>
      <c r="C236" s="239"/>
      <c r="D236" s="240"/>
      <c r="E236" s="235"/>
      <c r="F236" s="235"/>
      <c r="G236" s="154"/>
      <c r="H236" s="181"/>
      <c r="I236" s="47"/>
      <c r="J236" s="45"/>
      <c r="K236" s="44"/>
      <c r="L236" s="33"/>
      <c r="M236" s="156"/>
      <c r="N236" s="39"/>
      <c r="O236" s="172"/>
      <c r="P236" s="162"/>
      <c r="Q236" s="34"/>
      <c r="R236" s="228"/>
      <c r="S236" s="229"/>
      <c r="T236" s="230"/>
      <c r="U236" s="73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183">
        <f>IF(OR(M236="",Q236="Mut+ext"),0,IF(VLOOKUP(M236,Paramétrage!$C$6:$E$29,2,0)=0,0,IF(P236="","saisir capacité",N236*U236*VLOOKUP(M236,Paramétrage!$C$6:$E$29,2,0))))</f>
        <v>0</v>
      </c>
      <c r="W236" s="164"/>
      <c r="X236" s="184">
        <f t="shared" si="68"/>
        <v>0</v>
      </c>
      <c r="Y236" s="74">
        <f>IF(OR(M236="",Q236="Mut+ext"),0,IF(ISERROR(W236+V236*VLOOKUP(M236,Paramétrage!$C$6:$E$29,3,0))=TRUE,X236,W236+V236*VLOOKUP(M236,Paramétrage!$C$6:$E$29,3,0)))</f>
        <v>0</v>
      </c>
      <c r="Z236" s="231"/>
      <c r="AA236" s="229"/>
      <c r="AB236" s="232"/>
      <c r="AC236" s="124"/>
      <c r="AD236" s="35"/>
      <c r="AE236" s="54">
        <f>IF(G236="",0,IF(K236="",0,IF(SUMIF(G234:G245,G236,O234:O245)=0,0,IF(OR(L236="",K236="obligatoire"),AF236/SUMIF(G234:G245,G236,O234:O245),AF236/(SUMIF(G234:G245,G236,O234:O245)/L236)))))</f>
        <v>0</v>
      </c>
      <c r="AF236" s="167">
        <f t="shared" si="69"/>
        <v>0</v>
      </c>
    </row>
    <row r="237" spans="1:32" x14ac:dyDescent="0.25">
      <c r="A237" s="244"/>
      <c r="B237" s="213"/>
      <c r="C237" s="239"/>
      <c r="D237" s="240"/>
      <c r="E237" s="235"/>
      <c r="F237" s="235"/>
      <c r="G237" s="182"/>
      <c r="H237" s="181"/>
      <c r="I237" s="47"/>
      <c r="J237" s="45"/>
      <c r="K237" s="44"/>
      <c r="L237" s="33"/>
      <c r="M237" s="156"/>
      <c r="N237" s="39"/>
      <c r="O237" s="172"/>
      <c r="P237" s="162"/>
      <c r="Q237" s="34"/>
      <c r="R237" s="228"/>
      <c r="S237" s="229"/>
      <c r="T237" s="230"/>
      <c r="U237" s="73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183">
        <f>IF(OR(M237="",Q237="Mut+ext"),0,IF(VLOOKUP(M237,Paramétrage!$C$6:$E$29,2,0)=0,0,IF(P237="","saisir capacité",N237*U237*VLOOKUP(M237,Paramétrage!$C$6:$E$29,2,0))))</f>
        <v>0</v>
      </c>
      <c r="W237" s="164"/>
      <c r="X237" s="184">
        <f t="shared" ref="X237:X240" si="70">IF(OR(M237="",Q237="Mut+ext"),0,IF(ISERROR(V237+W237)=TRUE,V237,V237+W237))</f>
        <v>0</v>
      </c>
      <c r="Y237" s="74">
        <f>IF(OR(M237="",Q237="Mut+ext"),0,IF(ISERROR(W237+V237*VLOOKUP(M237,Paramétrage!$C$6:$E$29,3,0))=TRUE,X237,W237+V237*VLOOKUP(M237,Paramétrage!$C$6:$E$29,3,0)))</f>
        <v>0</v>
      </c>
      <c r="Z237" s="231"/>
      <c r="AA237" s="229"/>
      <c r="AB237" s="232"/>
      <c r="AC237" s="124"/>
      <c r="AD237" s="35"/>
      <c r="AE237" s="54">
        <f>IF(G237="",0,IF(K237="",0,IF(SUMIF(G230:G241,G237,O230:O241)=0,0,IF(OR(L237="",K237="obligatoire"),AF237/SUMIF(G230:G241,G237,O230:O241),AF237/(SUMIF(G230:G241,G237,O230:O241)/L237)))))</f>
        <v>0</v>
      </c>
      <c r="AF237" s="167">
        <f t="shared" ref="AF237:AF240" si="71">N237*O237</f>
        <v>0</v>
      </c>
    </row>
    <row r="238" spans="1:32" x14ac:dyDescent="0.25">
      <c r="A238" s="244"/>
      <c r="B238" s="213"/>
      <c r="C238" s="239"/>
      <c r="D238" s="240"/>
      <c r="E238" s="235"/>
      <c r="F238" s="235"/>
      <c r="G238" s="154"/>
      <c r="H238" s="171"/>
      <c r="I238" s="47"/>
      <c r="J238" s="45"/>
      <c r="K238" s="44"/>
      <c r="L238" s="33"/>
      <c r="M238" s="156"/>
      <c r="N238" s="39"/>
      <c r="O238" s="172"/>
      <c r="P238" s="162"/>
      <c r="Q238" s="34"/>
      <c r="R238" s="228"/>
      <c r="S238" s="229"/>
      <c r="T238" s="230"/>
      <c r="U238" s="73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183">
        <f>IF(OR(M238="",Q238="Mut+ext"),0,IF(VLOOKUP(M238,Paramétrage!$C$6:$E$29,2,0)=0,0,IF(P238="","saisir capacité",N238*U238*VLOOKUP(M238,Paramétrage!$C$6:$E$29,2,0))))</f>
        <v>0</v>
      </c>
      <c r="W238" s="164"/>
      <c r="X238" s="184">
        <f t="shared" si="70"/>
        <v>0</v>
      </c>
      <c r="Y238" s="74">
        <f>IF(OR(M238="",Q238="Mut+ext"),0,IF(ISERROR(W238+V238*VLOOKUP(M238,Paramétrage!$C$6:$E$29,3,0))=TRUE,X238,W238+V238*VLOOKUP(M238,Paramétrage!$C$6:$E$29,3,0)))</f>
        <v>0</v>
      </c>
      <c r="Z238" s="231"/>
      <c r="AA238" s="229"/>
      <c r="AB238" s="232"/>
      <c r="AC238" s="124"/>
      <c r="AD238" s="35"/>
      <c r="AE238" s="54">
        <f>IF(G238="",0,IF(K238="",0,IF(SUMIF(G230:G241,G238,O230:O241)=0,0,IF(OR(L238="",K238="obligatoire"),AF238/SUMIF(G230:G241,G238,O230:O241),AF238/(SUMIF(G230:G241,G238,O230:O241)/L238)))))</f>
        <v>0</v>
      </c>
      <c r="AF238" s="167">
        <f t="shared" si="71"/>
        <v>0</v>
      </c>
    </row>
    <row r="239" spans="1:32" x14ac:dyDescent="0.25">
      <c r="A239" s="244"/>
      <c r="B239" s="213"/>
      <c r="C239" s="239"/>
      <c r="D239" s="240"/>
      <c r="E239" s="235"/>
      <c r="F239" s="235"/>
      <c r="G239" s="154"/>
      <c r="H239" s="171"/>
      <c r="I239" s="47"/>
      <c r="J239" s="45"/>
      <c r="K239" s="44"/>
      <c r="L239" s="33"/>
      <c r="M239" s="156"/>
      <c r="N239" s="39"/>
      <c r="O239" s="172"/>
      <c r="P239" s="162"/>
      <c r="Q239" s="34"/>
      <c r="R239" s="228"/>
      <c r="S239" s="229"/>
      <c r="T239" s="230"/>
      <c r="U239" s="73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183">
        <f>IF(OR(M239="",Q239="Mut+ext"),0,IF(VLOOKUP(M239,Paramétrage!$C$6:$E$29,2,0)=0,0,IF(P239="","saisir capacité",N239*U239*VLOOKUP(M239,Paramétrage!$C$6:$E$29,2,0))))</f>
        <v>0</v>
      </c>
      <c r="W239" s="164"/>
      <c r="X239" s="184">
        <f t="shared" si="70"/>
        <v>0</v>
      </c>
      <c r="Y239" s="74">
        <f>IF(OR(M239="",Q239="Mut+ext"),0,IF(ISERROR(W239+V239*VLOOKUP(M239,Paramétrage!$C$6:$E$29,3,0))=TRUE,X239,W239+V239*VLOOKUP(M239,Paramétrage!$C$6:$E$29,3,0)))</f>
        <v>0</v>
      </c>
      <c r="Z239" s="231"/>
      <c r="AA239" s="229"/>
      <c r="AB239" s="232"/>
      <c r="AC239" s="124"/>
      <c r="AD239" s="35"/>
      <c r="AE239" s="54">
        <f>IF(G239="",0,IF(K239="",0,IF(SUMIF(G230:G241,G239,O230:O241)=0,0,IF(OR(L239="",K239="obligatoire"),AF239/SUMIF(G230:G241,G239,O230:O241),AF239/(SUMIF(G230:G241,G239,O230:O241)/L239)))))</f>
        <v>0</v>
      </c>
      <c r="AF239" s="167">
        <f t="shared" si="71"/>
        <v>0</v>
      </c>
    </row>
    <row r="240" spans="1:32" x14ac:dyDescent="0.25">
      <c r="A240" s="244"/>
      <c r="B240" s="213"/>
      <c r="C240" s="239"/>
      <c r="D240" s="240"/>
      <c r="E240" s="235"/>
      <c r="F240" s="235"/>
      <c r="G240" s="154"/>
      <c r="H240" s="171"/>
      <c r="I240" s="47"/>
      <c r="J240" s="45"/>
      <c r="K240" s="44"/>
      <c r="L240" s="33"/>
      <c r="M240" s="156"/>
      <c r="N240" s="39"/>
      <c r="O240" s="172"/>
      <c r="P240" s="162"/>
      <c r="Q240" s="34"/>
      <c r="R240" s="228"/>
      <c r="S240" s="229"/>
      <c r="T240" s="230"/>
      <c r="U240" s="73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183">
        <f>IF(OR(M240="",Q240="Mut+ext"),0,IF(VLOOKUP(M240,Paramétrage!$C$6:$E$29,2,0)=0,0,IF(P240="","saisir capacité",N240*U240*VLOOKUP(M240,Paramétrage!$C$6:$E$29,2,0))))</f>
        <v>0</v>
      </c>
      <c r="W240" s="164"/>
      <c r="X240" s="184">
        <f t="shared" si="70"/>
        <v>0</v>
      </c>
      <c r="Y240" s="74">
        <f>IF(OR(M240="",Q240="Mut+ext"),0,IF(ISERROR(W240+V240*VLOOKUP(M240,Paramétrage!$C$6:$E$29,3,0))=TRUE,X240,W240+V240*VLOOKUP(M240,Paramétrage!$C$6:$E$29,3,0)))</f>
        <v>0</v>
      </c>
      <c r="Z240" s="231"/>
      <c r="AA240" s="229"/>
      <c r="AB240" s="232"/>
      <c r="AC240" s="124"/>
      <c r="AD240" s="35"/>
      <c r="AE240" s="54">
        <f>IF(G240="",0,IF(K240="",0,IF(SUMIF(G230:G241,G240,O230:O241)=0,0,IF(OR(L240="",K240="obligatoire"),AF240/SUMIF(G230:G241,G240,O230:O241),AF240/(SUMIF(G230:G241,G240,O230:O241)/L240)))))</f>
        <v>0</v>
      </c>
      <c r="AF240" s="167">
        <f t="shared" si="71"/>
        <v>0</v>
      </c>
    </row>
    <row r="241" spans="1:32" x14ac:dyDescent="0.25">
      <c r="A241" s="244"/>
      <c r="B241" s="213"/>
      <c r="C241" s="239"/>
      <c r="D241" s="240"/>
      <c r="E241" s="235"/>
      <c r="F241" s="235"/>
      <c r="G241" s="182"/>
      <c r="H241" s="171"/>
      <c r="I241" s="47"/>
      <c r="J241" s="45"/>
      <c r="K241" s="44"/>
      <c r="L241" s="33"/>
      <c r="M241" s="156"/>
      <c r="N241" s="39"/>
      <c r="O241" s="172"/>
      <c r="P241" s="162"/>
      <c r="Q241" s="34"/>
      <c r="R241" s="228"/>
      <c r="S241" s="229"/>
      <c r="T241" s="230"/>
      <c r="U241" s="73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183">
        <f>IF(OR(M241="",Q241="Mut+ext"),0,IF(VLOOKUP(M241,Paramétrage!$C$6:$E$29,2,0)=0,0,IF(P241="","saisir capacité",N241*U241*VLOOKUP(M241,Paramétrage!$C$6:$E$29,2,0))))</f>
        <v>0</v>
      </c>
      <c r="W241" s="164"/>
      <c r="X241" s="184">
        <f t="shared" si="68"/>
        <v>0</v>
      </c>
      <c r="Y241" s="74">
        <f>IF(OR(M241="",Q241="Mut+ext"),0,IF(ISERROR(W241+V241*VLOOKUP(M241,Paramétrage!$C$6:$E$29,3,0))=TRUE,X241,W241+V241*VLOOKUP(M241,Paramétrage!$C$6:$E$29,3,0)))</f>
        <v>0</v>
      </c>
      <c r="Z241" s="231"/>
      <c r="AA241" s="229"/>
      <c r="AB241" s="232"/>
      <c r="AC241" s="124"/>
      <c r="AD241" s="35"/>
      <c r="AE241" s="54">
        <f>IF(G241="",0,IF(K241="",0,IF(SUMIF(G234:G245,G241,O234:O245)=0,0,IF(OR(L241="",K241="obligatoire"),AF241/SUMIF(G234:G245,G241,O234:O245),AF241/(SUMIF(G234:G245,G241,O234:O245)/L241)))))</f>
        <v>0</v>
      </c>
      <c r="AF241" s="167">
        <f t="shared" si="69"/>
        <v>0</v>
      </c>
    </row>
    <row r="242" spans="1:32" x14ac:dyDescent="0.25">
      <c r="A242" s="244"/>
      <c r="B242" s="213"/>
      <c r="C242" s="239"/>
      <c r="D242" s="240"/>
      <c r="E242" s="235"/>
      <c r="F242" s="235"/>
      <c r="G242" s="154"/>
      <c r="H242" s="171"/>
      <c r="I242" s="47"/>
      <c r="J242" s="45"/>
      <c r="K242" s="44"/>
      <c r="L242" s="33"/>
      <c r="M242" s="156"/>
      <c r="N242" s="39"/>
      <c r="O242" s="172"/>
      <c r="P242" s="162"/>
      <c r="Q242" s="34"/>
      <c r="R242" s="228"/>
      <c r="S242" s="229"/>
      <c r="T242" s="230"/>
      <c r="U242" s="73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183">
        <f>IF(OR(M242="",Q242="Mut+ext"),0,IF(VLOOKUP(M242,Paramétrage!$C$6:$E$29,2,0)=0,0,IF(P242="","saisir capacité",N242*U242*VLOOKUP(M242,Paramétrage!$C$6:$E$29,2,0))))</f>
        <v>0</v>
      </c>
      <c r="W242" s="164"/>
      <c r="X242" s="184">
        <f t="shared" si="68"/>
        <v>0</v>
      </c>
      <c r="Y242" s="74">
        <f>IF(OR(M242="",Q242="Mut+ext"),0,IF(ISERROR(W242+V242*VLOOKUP(M242,Paramétrage!$C$6:$E$29,3,0))=TRUE,X242,W242+V242*VLOOKUP(M242,Paramétrage!$C$6:$E$29,3,0)))</f>
        <v>0</v>
      </c>
      <c r="Z242" s="231"/>
      <c r="AA242" s="229"/>
      <c r="AB242" s="232"/>
      <c r="AC242" s="124"/>
      <c r="AD242" s="35"/>
      <c r="AE242" s="54">
        <f>IF(G242="",0,IF(K242="",0,IF(SUMIF(G234:G245,G242,O234:O245)=0,0,IF(OR(L242="",K242="obligatoire"),AF242/SUMIF(G234:G245,G242,O234:O245),AF242/(SUMIF(G234:G245,G242,O234:O245)/L242)))))</f>
        <v>0</v>
      </c>
      <c r="AF242" s="167">
        <f t="shared" si="69"/>
        <v>0</v>
      </c>
    </row>
    <row r="243" spans="1:32" x14ac:dyDescent="0.25">
      <c r="A243" s="244"/>
      <c r="B243" s="213"/>
      <c r="C243" s="239"/>
      <c r="D243" s="240"/>
      <c r="E243" s="235"/>
      <c r="F243" s="235"/>
      <c r="G243" s="154"/>
      <c r="H243" s="171"/>
      <c r="I243" s="47"/>
      <c r="J243" s="45"/>
      <c r="K243" s="44"/>
      <c r="L243" s="33"/>
      <c r="M243" s="156"/>
      <c r="N243" s="39"/>
      <c r="O243" s="172"/>
      <c r="P243" s="162"/>
      <c r="Q243" s="34"/>
      <c r="R243" s="228"/>
      <c r="S243" s="229"/>
      <c r="T243" s="230"/>
      <c r="U243" s="73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183">
        <f>IF(OR(M243="",Q243="Mut+ext"),0,IF(VLOOKUP(M243,Paramétrage!$C$6:$E$29,2,0)=0,0,IF(P243="","saisir capacité",N243*U243*VLOOKUP(M243,Paramétrage!$C$6:$E$29,2,0))))</f>
        <v>0</v>
      </c>
      <c r="W243" s="164"/>
      <c r="X243" s="184">
        <f t="shared" si="68"/>
        <v>0</v>
      </c>
      <c r="Y243" s="74">
        <f>IF(OR(M243="",Q243="Mut+ext"),0,IF(ISERROR(W243+V243*VLOOKUP(M243,Paramétrage!$C$6:$E$29,3,0))=TRUE,X243,W243+V243*VLOOKUP(M243,Paramétrage!$C$6:$E$29,3,0)))</f>
        <v>0</v>
      </c>
      <c r="Z243" s="231"/>
      <c r="AA243" s="229"/>
      <c r="AB243" s="232"/>
      <c r="AC243" s="124"/>
      <c r="AD243" s="35"/>
      <c r="AE243" s="54">
        <f>IF(G243="",0,IF(K243="",0,IF(SUMIF(G234:G245,G243,O234:O245)=0,0,IF(OR(L243="",K243="obligatoire"),AF243/SUMIF(G234:G245,G243,O234:O245),AF243/(SUMIF(G234:G245,G243,O234:O245)/L243)))))</f>
        <v>0</v>
      </c>
      <c r="AF243" s="167">
        <f t="shared" si="69"/>
        <v>0</v>
      </c>
    </row>
    <row r="244" spans="1:32" x14ac:dyDescent="0.25">
      <c r="A244" s="244"/>
      <c r="B244" s="213"/>
      <c r="C244" s="239"/>
      <c r="D244" s="240"/>
      <c r="E244" s="235"/>
      <c r="F244" s="235"/>
      <c r="G244" s="154"/>
      <c r="H244" s="171"/>
      <c r="I244" s="47"/>
      <c r="J244" s="45"/>
      <c r="K244" s="44"/>
      <c r="L244" s="33"/>
      <c r="M244" s="156"/>
      <c r="N244" s="39"/>
      <c r="O244" s="172"/>
      <c r="P244" s="162"/>
      <c r="Q244" s="34"/>
      <c r="R244" s="228"/>
      <c r="S244" s="229"/>
      <c r="T244" s="230"/>
      <c r="U244" s="73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183">
        <f>IF(OR(M244="",Q244="Mut+ext"),0,IF(VLOOKUP(M244,Paramétrage!$C$6:$E$29,2,0)=0,0,IF(P244="","saisir capacité",N244*U244*VLOOKUP(M244,Paramétrage!$C$6:$E$29,2,0))))</f>
        <v>0</v>
      </c>
      <c r="W244" s="164"/>
      <c r="X244" s="184">
        <f t="shared" si="68"/>
        <v>0</v>
      </c>
      <c r="Y244" s="74">
        <f>IF(OR(M244="",Q244="Mut+ext"),0,IF(ISERROR(W244+V244*VLOOKUP(M244,Paramétrage!$C$6:$E$29,3,0))=TRUE,X244,W244+V244*VLOOKUP(M244,Paramétrage!$C$6:$E$29,3,0)))</f>
        <v>0</v>
      </c>
      <c r="Z244" s="231"/>
      <c r="AA244" s="229"/>
      <c r="AB244" s="232"/>
      <c r="AC244" s="124"/>
      <c r="AD244" s="35"/>
      <c r="AE244" s="54">
        <f>IF(G244="",0,IF(K244="",0,IF(SUMIF(G234:G245,G244,O234:O245)=0,0,IF(OR(L244="",K244="obligatoire"),AF244/SUMIF(G234:G245,G244,O234:O245),AF244/(SUMIF(G234:G245,G244,O234:O245)/L244)))))</f>
        <v>0</v>
      </c>
      <c r="AF244" s="167">
        <f t="shared" si="69"/>
        <v>0</v>
      </c>
    </row>
    <row r="245" spans="1:32" x14ac:dyDescent="0.25">
      <c r="A245" s="244"/>
      <c r="B245" s="213"/>
      <c r="C245" s="241"/>
      <c r="D245" s="242"/>
      <c r="E245" s="236"/>
      <c r="F245" s="236"/>
      <c r="G245" s="154"/>
      <c r="H245" s="171"/>
      <c r="I245" s="47"/>
      <c r="J245" s="45"/>
      <c r="K245" s="44"/>
      <c r="L245" s="33"/>
      <c r="M245" s="156"/>
      <c r="N245" s="40"/>
      <c r="O245" s="172"/>
      <c r="P245" s="162"/>
      <c r="Q245" s="34"/>
      <c r="R245" s="228"/>
      <c r="S245" s="229"/>
      <c r="T245" s="230"/>
      <c r="U245" s="73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183">
        <f>IF(OR(M245="",Q245="Mut+ext"),0,IF(VLOOKUP(M245,Paramétrage!$C$6:$E$29,2,0)=0,0,IF(P245="","saisir capacité",N245*U245*VLOOKUP(M245,Paramétrage!$C$6:$E$29,2,0))))</f>
        <v>0</v>
      </c>
      <c r="W245" s="164"/>
      <c r="X245" s="184">
        <f t="shared" si="68"/>
        <v>0</v>
      </c>
      <c r="Y245" s="74">
        <f>IF(OR(M245="",Q245="Mut+ext"),0,IF(ISERROR(W245+V245*VLOOKUP(M245,Paramétrage!$C$6:$E$29,3,0))=TRUE,X245,W245+V245*VLOOKUP(M245,Paramétrage!$C$6:$E$29,3,0)))</f>
        <v>0</v>
      </c>
      <c r="Z245" s="231"/>
      <c r="AA245" s="229"/>
      <c r="AB245" s="232"/>
      <c r="AC245" s="124"/>
      <c r="AD245" s="35"/>
      <c r="AE245" s="54">
        <f>IF(G245="",0,IF(K245="",0,IF(SUMIF(G234:G245,G245,O234:O245)=0,0,IF(OR(L245="",K245="obligatoire"),AF245/SUMIF(G234:G245,G245,O234:O245),AF245/(SUMIF(G234:G245,G245,O234:O245)/L245)))))</f>
        <v>0</v>
      </c>
      <c r="AF245" s="167">
        <f t="shared" si="69"/>
        <v>0</v>
      </c>
    </row>
    <row r="246" spans="1:32" x14ac:dyDescent="0.25">
      <c r="A246" s="244"/>
      <c r="B246" s="213"/>
      <c r="C246" s="185"/>
      <c r="D246" s="186"/>
      <c r="E246" s="187"/>
      <c r="F246" s="186"/>
      <c r="G246" s="186"/>
      <c r="H246" s="188"/>
      <c r="I246" s="127"/>
      <c r="J246" s="123"/>
      <c r="K246" s="63"/>
      <c r="L246" s="65"/>
      <c r="M246" s="189"/>
      <c r="N246" s="66">
        <f>AE246</f>
        <v>0</v>
      </c>
      <c r="O246" s="190"/>
      <c r="P246" s="190"/>
      <c r="Q246" s="69"/>
      <c r="R246" s="67"/>
      <c r="S246" s="67"/>
      <c r="T246" s="68"/>
      <c r="U246" s="115"/>
      <c r="V246" s="191">
        <f>SUM(V234:V245)</f>
        <v>0</v>
      </c>
      <c r="W246" s="189">
        <f>SUM(W234:W245)</f>
        <v>0</v>
      </c>
      <c r="X246" s="192">
        <f>SUM(X234:X245)</f>
        <v>0</v>
      </c>
      <c r="Y246" s="70">
        <f>SUM(Y234:Y245)</f>
        <v>0</v>
      </c>
      <c r="Z246" s="116"/>
      <c r="AA246" s="117"/>
      <c r="AB246" s="118"/>
      <c r="AC246" s="119"/>
      <c r="AD246" s="120"/>
      <c r="AE246" s="121">
        <f>SUM(AE234:AE245)</f>
        <v>0</v>
      </c>
      <c r="AF246" s="122">
        <f>SUM(AF234:AF245)</f>
        <v>0</v>
      </c>
    </row>
    <row r="247" spans="1:32" ht="15.45" customHeight="1" x14ac:dyDescent="0.25">
      <c r="A247" s="244"/>
      <c r="B247" s="213" t="s">
        <v>122</v>
      </c>
      <c r="C247" s="237" t="s">
        <v>123</v>
      </c>
      <c r="D247" s="238"/>
      <c r="E247" s="235"/>
      <c r="F247" s="235" t="s">
        <v>30</v>
      </c>
      <c r="G247" s="193" t="s">
        <v>124</v>
      </c>
      <c r="H247" s="155"/>
      <c r="I247" s="47"/>
      <c r="J247" s="45"/>
      <c r="K247" s="44"/>
      <c r="L247" s="33"/>
      <c r="M247" s="156"/>
      <c r="N247" s="39"/>
      <c r="O247" s="172"/>
      <c r="P247" s="162"/>
      <c r="Q247" s="37"/>
      <c r="R247" s="228"/>
      <c r="S247" s="229"/>
      <c r="T247" s="230"/>
      <c r="U247" s="73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183">
        <f>IF(OR(M247="",Q247="Mut+ext"),0,IF(VLOOKUP(M247,Paramétrage!$C$6:$E$29,2,0)=0,0,IF(P247="","saisir capacité",N247*U247*VLOOKUP(M247,Paramétrage!$C$6:$E$29,2,0))))</f>
        <v>0</v>
      </c>
      <c r="W247" s="164"/>
      <c r="X247" s="184">
        <f t="shared" ref="X247:X258" si="72">IF(OR(M247="",Q247="Mut+ext"),0,IF(ISERROR(V247+W247)=TRUE,V247,V247+W247))</f>
        <v>0</v>
      </c>
      <c r="Y247" s="74">
        <f>IF(OR(M247="",Q247="Mut+ext"),0,IF(ISERROR(W247+V247*VLOOKUP(M247,Paramétrage!$C$6:$E$29,3,0))=TRUE,X247,W247+V247*VLOOKUP(M247,Paramétrage!$C$6:$E$29,3,0)))</f>
        <v>0</v>
      </c>
      <c r="Z247" s="231"/>
      <c r="AA247" s="229"/>
      <c r="AB247" s="232"/>
      <c r="AC247" s="124"/>
      <c r="AD247" s="36"/>
      <c r="AE247" s="54">
        <f>IF(G247="",0,IF(K247="",0,IF(SUMIF(G247:G258,G247,O247:O258)=0,0,IF(OR(L247="",K247="obligatoire"),AF247/SUMIF(G247:G258,G247,O247:O258),AF247/(SUMIF(G247:G258,G247,O247:O258)/L247)))))</f>
        <v>0</v>
      </c>
      <c r="AF247" s="166">
        <f t="shared" ref="AF247:AF258" si="73">N247*O247</f>
        <v>0</v>
      </c>
    </row>
    <row r="248" spans="1:32" x14ac:dyDescent="0.25">
      <c r="A248" s="244"/>
      <c r="B248" s="213"/>
      <c r="C248" s="239"/>
      <c r="D248" s="240"/>
      <c r="E248" s="235"/>
      <c r="F248" s="235"/>
      <c r="G248" s="154"/>
      <c r="H248" s="181"/>
      <c r="I248" s="47"/>
      <c r="J248" s="45"/>
      <c r="K248" s="44"/>
      <c r="L248" s="33"/>
      <c r="M248" s="156"/>
      <c r="N248" s="39"/>
      <c r="O248" s="172"/>
      <c r="P248" s="162"/>
      <c r="Q248" s="34"/>
      <c r="R248" s="228"/>
      <c r="S248" s="229"/>
      <c r="T248" s="230"/>
      <c r="U248" s="73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183">
        <f>IF(OR(M248="",Q248="Mut+ext"),0,IF(VLOOKUP(M248,Paramétrage!$C$6:$E$29,2,0)=0,0,IF(P248="","saisir capacité",N248*U248*VLOOKUP(M248,Paramétrage!$C$6:$E$29,2,0))))</f>
        <v>0</v>
      </c>
      <c r="W248" s="164"/>
      <c r="X248" s="184">
        <f t="shared" si="72"/>
        <v>0</v>
      </c>
      <c r="Y248" s="74">
        <f>IF(OR(M248="",Q248="Mut+ext"),0,IF(ISERROR(W248+V248*VLOOKUP(M248,Paramétrage!$C$6:$E$29,3,0))=TRUE,X248,W248+V248*VLOOKUP(M248,Paramétrage!$C$6:$E$29,3,0)))</f>
        <v>0</v>
      </c>
      <c r="Z248" s="231"/>
      <c r="AA248" s="229"/>
      <c r="AB248" s="232"/>
      <c r="AC248" s="124"/>
      <c r="AD248" s="35"/>
      <c r="AE248" s="54">
        <f>IF(G248="",0,IF(K248="",0,IF(SUMIF(G247:G258,G248,O247:O258)=0,0,IF(OR(L248="",K248="obligatoire"),AF248/SUMIF(G247:G258,G248,O247:O258),AF248/(SUMIF(G247:G258,G248,O247:O258)/L248)))))</f>
        <v>0</v>
      </c>
      <c r="AF248" s="167">
        <f t="shared" si="73"/>
        <v>0</v>
      </c>
    </row>
    <row r="249" spans="1:32" x14ac:dyDescent="0.25">
      <c r="A249" s="244"/>
      <c r="B249" s="213"/>
      <c r="C249" s="239"/>
      <c r="D249" s="240"/>
      <c r="E249" s="235"/>
      <c r="F249" s="235"/>
      <c r="G249" s="154"/>
      <c r="H249" s="181"/>
      <c r="I249" s="47"/>
      <c r="J249" s="45"/>
      <c r="K249" s="44"/>
      <c r="L249" s="33"/>
      <c r="M249" s="156"/>
      <c r="N249" s="39"/>
      <c r="O249" s="172"/>
      <c r="P249" s="162"/>
      <c r="Q249" s="34"/>
      <c r="R249" s="228"/>
      <c r="S249" s="229"/>
      <c r="T249" s="230"/>
      <c r="U249" s="73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183">
        <f>IF(OR(M249="",Q249="Mut+ext"),0,IF(VLOOKUP(M249,Paramétrage!$C$6:$E$29,2,0)=0,0,IF(P249="","saisir capacité",N249*U249*VLOOKUP(M249,Paramétrage!$C$6:$E$29,2,0))))</f>
        <v>0</v>
      </c>
      <c r="W249" s="164"/>
      <c r="X249" s="184">
        <f t="shared" si="72"/>
        <v>0</v>
      </c>
      <c r="Y249" s="74">
        <f>IF(OR(M249="",Q249="Mut+ext"),0,IF(ISERROR(W249+V249*VLOOKUP(M249,Paramétrage!$C$6:$E$29,3,0))=TRUE,X249,W249+V249*VLOOKUP(M249,Paramétrage!$C$6:$E$29,3,0)))</f>
        <v>0</v>
      </c>
      <c r="Z249" s="231"/>
      <c r="AA249" s="229"/>
      <c r="AB249" s="232"/>
      <c r="AC249" s="124"/>
      <c r="AD249" s="35"/>
      <c r="AE249" s="54">
        <f>IF(G249="",0,IF(K249="",0,IF(SUMIF(G247:G258,G249,O247:O258)=0,0,IF(OR(L249="",K249="obligatoire"),AF249/SUMIF(G247:G258,G249,O247:O258),AF249/(SUMIF(G247:G258,G249,O247:O258)/L249)))))</f>
        <v>0</v>
      </c>
      <c r="AF249" s="167">
        <f t="shared" si="73"/>
        <v>0</v>
      </c>
    </row>
    <row r="250" spans="1:32" x14ac:dyDescent="0.25">
      <c r="A250" s="244"/>
      <c r="B250" s="213"/>
      <c r="C250" s="239"/>
      <c r="D250" s="240"/>
      <c r="E250" s="235"/>
      <c r="F250" s="235"/>
      <c r="G250" s="182"/>
      <c r="H250" s="181"/>
      <c r="I250" s="47"/>
      <c r="J250" s="45"/>
      <c r="K250" s="44"/>
      <c r="L250" s="33"/>
      <c r="M250" s="156"/>
      <c r="N250" s="39"/>
      <c r="O250" s="172"/>
      <c r="P250" s="162"/>
      <c r="Q250" s="34"/>
      <c r="R250" s="228"/>
      <c r="S250" s="229"/>
      <c r="T250" s="230"/>
      <c r="U250" s="73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183">
        <f>IF(OR(M250="",Q250="Mut+ext"),0,IF(VLOOKUP(M250,Paramétrage!$C$6:$E$29,2,0)=0,0,IF(P250="","saisir capacité",N250*U250*VLOOKUP(M250,Paramétrage!$C$6:$E$29,2,0))))</f>
        <v>0</v>
      </c>
      <c r="W250" s="164"/>
      <c r="X250" s="184">
        <f t="shared" si="72"/>
        <v>0</v>
      </c>
      <c r="Y250" s="74">
        <f>IF(OR(M250="",Q250="Mut+ext"),0,IF(ISERROR(W250+V250*VLOOKUP(M250,Paramétrage!$C$6:$E$29,3,0))=TRUE,X250,W250+V250*VLOOKUP(M250,Paramétrage!$C$6:$E$29,3,0)))</f>
        <v>0</v>
      </c>
      <c r="Z250" s="231"/>
      <c r="AA250" s="229"/>
      <c r="AB250" s="232"/>
      <c r="AC250" s="124"/>
      <c r="AD250" s="35"/>
      <c r="AE250" s="54">
        <f>IF(G250="",0,IF(K250="",0,IF(SUMIF(G247:G258,G250,O247:O258)=0,0,IF(OR(L250="",K250="obligatoire"),AF250/SUMIF(G247:G258,G250,O247:O258),AF250/(SUMIF(G247:G258,G250,O247:O258)/L250)))))</f>
        <v>0</v>
      </c>
      <c r="AF250" s="167">
        <f t="shared" si="73"/>
        <v>0</v>
      </c>
    </row>
    <row r="251" spans="1:32" x14ac:dyDescent="0.25">
      <c r="A251" s="244"/>
      <c r="B251" s="213"/>
      <c r="C251" s="239"/>
      <c r="D251" s="240"/>
      <c r="E251" s="235"/>
      <c r="F251" s="235"/>
      <c r="G251" s="154"/>
      <c r="H251" s="171"/>
      <c r="I251" s="47"/>
      <c r="J251" s="45"/>
      <c r="K251" s="44"/>
      <c r="L251" s="33"/>
      <c r="M251" s="156"/>
      <c r="N251" s="39"/>
      <c r="O251" s="172"/>
      <c r="P251" s="162"/>
      <c r="Q251" s="34"/>
      <c r="R251" s="228"/>
      <c r="S251" s="229"/>
      <c r="T251" s="230"/>
      <c r="U251" s="73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183">
        <f>IF(OR(M251="",Q251="Mut+ext"),0,IF(VLOOKUP(M251,Paramétrage!$C$6:$E$29,2,0)=0,0,IF(P251="","saisir capacité",N251*U251*VLOOKUP(M251,Paramétrage!$C$6:$E$29,2,0))))</f>
        <v>0</v>
      </c>
      <c r="W251" s="164"/>
      <c r="X251" s="184">
        <f t="shared" ref="X251:X254" si="74">IF(OR(M251="",Q251="Mut+ext"),0,IF(ISERROR(V251+W251)=TRUE,V251,V251+W251))</f>
        <v>0</v>
      </c>
      <c r="Y251" s="74">
        <f>IF(OR(M251="",Q251="Mut+ext"),0,IF(ISERROR(W251+V251*VLOOKUP(M251,Paramétrage!$C$6:$E$29,3,0))=TRUE,X251,W251+V251*VLOOKUP(M251,Paramétrage!$C$6:$E$29,3,0)))</f>
        <v>0</v>
      </c>
      <c r="Z251" s="231"/>
      <c r="AA251" s="229"/>
      <c r="AB251" s="232"/>
      <c r="AC251" s="124"/>
      <c r="AD251" s="35"/>
      <c r="AE251" s="54">
        <f>IF(G251="",0,IF(K251="",0,IF(SUMIF(G243:G254,G251,O243:O254)=0,0,IF(OR(L251="",K251="obligatoire"),AF251/SUMIF(G243:G254,G251,O243:O254),AF251/(SUMIF(G243:G254,G251,O243:O254)/L251)))))</f>
        <v>0</v>
      </c>
      <c r="AF251" s="167">
        <f t="shared" ref="AF251:AF254" si="75">N251*O251</f>
        <v>0</v>
      </c>
    </row>
    <row r="252" spans="1:32" x14ac:dyDescent="0.25">
      <c r="A252" s="244"/>
      <c r="B252" s="213"/>
      <c r="C252" s="239"/>
      <c r="D252" s="240"/>
      <c r="E252" s="235"/>
      <c r="F252" s="235"/>
      <c r="G252" s="154"/>
      <c r="H252" s="171"/>
      <c r="I252" s="47"/>
      <c r="J252" s="45"/>
      <c r="K252" s="44"/>
      <c r="L252" s="33"/>
      <c r="M252" s="156"/>
      <c r="N252" s="39"/>
      <c r="O252" s="172"/>
      <c r="P252" s="162"/>
      <c r="Q252" s="34"/>
      <c r="R252" s="228"/>
      <c r="S252" s="229"/>
      <c r="T252" s="230"/>
      <c r="U252" s="73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183">
        <f>IF(OR(M252="",Q252="Mut+ext"),0,IF(VLOOKUP(M252,Paramétrage!$C$6:$E$29,2,0)=0,0,IF(P252="","saisir capacité",N252*U252*VLOOKUP(M252,Paramétrage!$C$6:$E$29,2,0))))</f>
        <v>0</v>
      </c>
      <c r="W252" s="164"/>
      <c r="X252" s="184">
        <f t="shared" si="74"/>
        <v>0</v>
      </c>
      <c r="Y252" s="74">
        <f>IF(OR(M252="",Q252="Mut+ext"),0,IF(ISERROR(W252+V252*VLOOKUP(M252,Paramétrage!$C$6:$E$29,3,0))=TRUE,X252,W252+V252*VLOOKUP(M252,Paramétrage!$C$6:$E$29,3,0)))</f>
        <v>0</v>
      </c>
      <c r="Z252" s="231"/>
      <c r="AA252" s="229"/>
      <c r="AB252" s="232"/>
      <c r="AC252" s="124"/>
      <c r="AD252" s="35"/>
      <c r="AE252" s="54">
        <f>IF(G252="",0,IF(K252="",0,IF(SUMIF(G243:G254,G252,O243:O254)=0,0,IF(OR(L252="",K252="obligatoire"),AF252/SUMIF(G243:G254,G252,O243:O254),AF252/(SUMIF(G243:G254,G252,O243:O254)/L252)))))</f>
        <v>0</v>
      </c>
      <c r="AF252" s="167">
        <f t="shared" si="75"/>
        <v>0</v>
      </c>
    </row>
    <row r="253" spans="1:32" x14ac:dyDescent="0.25">
      <c r="A253" s="244"/>
      <c r="B253" s="213"/>
      <c r="C253" s="239"/>
      <c r="D253" s="240"/>
      <c r="E253" s="235"/>
      <c r="F253" s="235"/>
      <c r="G253" s="154"/>
      <c r="H253" s="171"/>
      <c r="I253" s="47"/>
      <c r="J253" s="45"/>
      <c r="K253" s="44"/>
      <c r="L253" s="33"/>
      <c r="M253" s="156"/>
      <c r="N253" s="39"/>
      <c r="O253" s="172"/>
      <c r="P253" s="162"/>
      <c r="Q253" s="34"/>
      <c r="R253" s="228"/>
      <c r="S253" s="229"/>
      <c r="T253" s="230"/>
      <c r="U253" s="73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183">
        <f>IF(OR(M253="",Q253="Mut+ext"),0,IF(VLOOKUP(M253,Paramétrage!$C$6:$E$29,2,0)=0,0,IF(P253="","saisir capacité",N253*U253*VLOOKUP(M253,Paramétrage!$C$6:$E$29,2,0))))</f>
        <v>0</v>
      </c>
      <c r="W253" s="164"/>
      <c r="X253" s="184">
        <f t="shared" si="74"/>
        <v>0</v>
      </c>
      <c r="Y253" s="74">
        <f>IF(OR(M253="",Q253="Mut+ext"),0,IF(ISERROR(W253+V253*VLOOKUP(M253,Paramétrage!$C$6:$E$29,3,0))=TRUE,X253,W253+V253*VLOOKUP(M253,Paramétrage!$C$6:$E$29,3,0)))</f>
        <v>0</v>
      </c>
      <c r="Z253" s="231"/>
      <c r="AA253" s="229"/>
      <c r="AB253" s="232"/>
      <c r="AC253" s="124"/>
      <c r="AD253" s="35"/>
      <c r="AE253" s="54">
        <f>IF(G253="",0,IF(K253="",0,IF(SUMIF(G243:G254,G253,O243:O254)=0,0,IF(OR(L253="",K253="obligatoire"),AF253/SUMIF(G243:G254,G253,O243:O254),AF253/(SUMIF(G243:G254,G253,O243:O254)/L253)))))</f>
        <v>0</v>
      </c>
      <c r="AF253" s="167">
        <f t="shared" si="75"/>
        <v>0</v>
      </c>
    </row>
    <row r="254" spans="1:32" x14ac:dyDescent="0.25">
      <c r="A254" s="244"/>
      <c r="B254" s="213"/>
      <c r="C254" s="239"/>
      <c r="D254" s="240"/>
      <c r="E254" s="235"/>
      <c r="F254" s="235"/>
      <c r="G254" s="154"/>
      <c r="H254" s="171"/>
      <c r="I254" s="47"/>
      <c r="J254" s="45"/>
      <c r="K254" s="44"/>
      <c r="L254" s="33"/>
      <c r="M254" s="156"/>
      <c r="N254" s="40"/>
      <c r="O254" s="172"/>
      <c r="P254" s="162"/>
      <c r="Q254" s="34"/>
      <c r="R254" s="228"/>
      <c r="S254" s="229"/>
      <c r="T254" s="230"/>
      <c r="U254" s="73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183">
        <f>IF(OR(M254="",Q254="Mut+ext"),0,IF(VLOOKUP(M254,Paramétrage!$C$6:$E$29,2,0)=0,0,IF(P254="","saisir capacité",N254*U254*VLOOKUP(M254,Paramétrage!$C$6:$E$29,2,0))))</f>
        <v>0</v>
      </c>
      <c r="W254" s="164"/>
      <c r="X254" s="184">
        <f t="shared" si="74"/>
        <v>0</v>
      </c>
      <c r="Y254" s="74">
        <f>IF(OR(M254="",Q254="Mut+ext"),0,IF(ISERROR(W254+V254*VLOOKUP(M254,Paramétrage!$C$6:$E$29,3,0))=TRUE,X254,W254+V254*VLOOKUP(M254,Paramétrage!$C$6:$E$29,3,0)))</f>
        <v>0</v>
      </c>
      <c r="Z254" s="231"/>
      <c r="AA254" s="229"/>
      <c r="AB254" s="232"/>
      <c r="AC254" s="124"/>
      <c r="AD254" s="35"/>
      <c r="AE254" s="54">
        <f>IF(G254="",0,IF(K254="",0,IF(SUMIF(G243:G254,G254,O243:O254)=0,0,IF(OR(L254="",K254="obligatoire"),AF254/SUMIF(G243:G254,G254,O243:O254),AF254/(SUMIF(G243:G254,G254,O243:O254)/L254)))))</f>
        <v>0</v>
      </c>
      <c r="AF254" s="167">
        <f t="shared" si="75"/>
        <v>0</v>
      </c>
    </row>
    <row r="255" spans="1:32" x14ac:dyDescent="0.25">
      <c r="A255" s="244"/>
      <c r="B255" s="213"/>
      <c r="C255" s="239"/>
      <c r="D255" s="240"/>
      <c r="E255" s="235"/>
      <c r="F255" s="235"/>
      <c r="G255" s="154"/>
      <c r="H255" s="171"/>
      <c r="I255" s="47"/>
      <c r="J255" s="45"/>
      <c r="K255" s="44"/>
      <c r="L255" s="33"/>
      <c r="M255" s="156"/>
      <c r="N255" s="39"/>
      <c r="O255" s="172"/>
      <c r="P255" s="162"/>
      <c r="Q255" s="34"/>
      <c r="R255" s="228"/>
      <c r="S255" s="229"/>
      <c r="T255" s="230"/>
      <c r="U255" s="73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183">
        <f>IF(OR(M255="",Q255="Mut+ext"),0,IF(VLOOKUP(M255,Paramétrage!$C$6:$E$29,2,0)=0,0,IF(P255="","saisir capacité",N255*U255*VLOOKUP(M255,Paramétrage!$C$6:$E$29,2,0))))</f>
        <v>0</v>
      </c>
      <c r="W255" s="164"/>
      <c r="X255" s="184">
        <f t="shared" si="72"/>
        <v>0</v>
      </c>
      <c r="Y255" s="74">
        <f>IF(OR(M255="",Q255="Mut+ext"),0,IF(ISERROR(W255+V255*VLOOKUP(M255,Paramétrage!$C$6:$E$29,3,0))=TRUE,X255,W255+V255*VLOOKUP(M255,Paramétrage!$C$6:$E$29,3,0)))</f>
        <v>0</v>
      </c>
      <c r="Z255" s="231"/>
      <c r="AA255" s="229"/>
      <c r="AB255" s="232"/>
      <c r="AC255" s="124"/>
      <c r="AD255" s="35"/>
      <c r="AE255" s="54">
        <f>IF(G255="",0,IF(K255="",0,IF(SUMIF(G247:G258,G255,O247:O258)=0,0,IF(OR(L255="",K255="obligatoire"),AF255/SUMIF(G247:G258,G255,O247:O258),AF255/(SUMIF(G247:G258,G255,O247:O258)/L255)))))</f>
        <v>0</v>
      </c>
      <c r="AF255" s="167">
        <f t="shared" si="73"/>
        <v>0</v>
      </c>
    </row>
    <row r="256" spans="1:32" x14ac:dyDescent="0.25">
      <c r="A256" s="244"/>
      <c r="B256" s="213"/>
      <c r="C256" s="239"/>
      <c r="D256" s="240"/>
      <c r="E256" s="235"/>
      <c r="F256" s="235"/>
      <c r="G256" s="154"/>
      <c r="H256" s="171"/>
      <c r="I256" s="47"/>
      <c r="J256" s="45"/>
      <c r="K256" s="44"/>
      <c r="L256" s="33"/>
      <c r="M256" s="156"/>
      <c r="N256" s="39"/>
      <c r="O256" s="172"/>
      <c r="P256" s="162"/>
      <c r="Q256" s="34"/>
      <c r="R256" s="228"/>
      <c r="S256" s="229"/>
      <c r="T256" s="230"/>
      <c r="U256" s="73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183">
        <f>IF(OR(M256="",Q256="Mut+ext"),0,IF(VLOOKUP(M256,Paramétrage!$C$6:$E$29,2,0)=0,0,IF(P256="","saisir capacité",N256*U256*VLOOKUP(M256,Paramétrage!$C$6:$E$29,2,0))))</f>
        <v>0</v>
      </c>
      <c r="W256" s="164"/>
      <c r="X256" s="184">
        <f t="shared" si="72"/>
        <v>0</v>
      </c>
      <c r="Y256" s="74">
        <f>IF(OR(M256="",Q256="Mut+ext"),0,IF(ISERROR(W256+V256*VLOOKUP(M256,Paramétrage!$C$6:$E$29,3,0))=TRUE,X256,W256+V256*VLOOKUP(M256,Paramétrage!$C$6:$E$29,3,0)))</f>
        <v>0</v>
      </c>
      <c r="Z256" s="231"/>
      <c r="AA256" s="229"/>
      <c r="AB256" s="232"/>
      <c r="AC256" s="124"/>
      <c r="AD256" s="35"/>
      <c r="AE256" s="54">
        <f>IF(G256="",0,IF(K256="",0,IF(SUMIF(G247:G258,G256,O247:O258)=0,0,IF(OR(L256="",K256="obligatoire"),AF256/SUMIF(G247:G258,G256,O247:O258),AF256/(SUMIF(G247:G258,G256,O247:O258)/L256)))))</f>
        <v>0</v>
      </c>
      <c r="AF256" s="167">
        <f t="shared" si="73"/>
        <v>0</v>
      </c>
    </row>
    <row r="257" spans="1:32" x14ac:dyDescent="0.25">
      <c r="A257" s="244"/>
      <c r="B257" s="213"/>
      <c r="C257" s="239"/>
      <c r="D257" s="240"/>
      <c r="E257" s="235"/>
      <c r="F257" s="235"/>
      <c r="G257" s="154"/>
      <c r="H257" s="171"/>
      <c r="I257" s="47"/>
      <c r="J257" s="45"/>
      <c r="K257" s="44"/>
      <c r="L257" s="33"/>
      <c r="M257" s="156"/>
      <c r="N257" s="39"/>
      <c r="O257" s="172"/>
      <c r="P257" s="162"/>
      <c r="Q257" s="34"/>
      <c r="R257" s="228"/>
      <c r="S257" s="229"/>
      <c r="T257" s="230"/>
      <c r="U257" s="73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183">
        <f>IF(OR(M257="",Q257="Mut+ext"),0,IF(VLOOKUP(M257,Paramétrage!$C$6:$E$29,2,0)=0,0,IF(P257="","saisir capacité",N257*U257*VLOOKUP(M257,Paramétrage!$C$6:$E$29,2,0))))</f>
        <v>0</v>
      </c>
      <c r="W257" s="164"/>
      <c r="X257" s="184">
        <f t="shared" si="72"/>
        <v>0</v>
      </c>
      <c r="Y257" s="74">
        <f>IF(OR(M257="",Q257="Mut+ext"),0,IF(ISERROR(W257+V257*VLOOKUP(M257,Paramétrage!$C$6:$E$29,3,0))=TRUE,X257,W257+V257*VLOOKUP(M257,Paramétrage!$C$6:$E$29,3,0)))</f>
        <v>0</v>
      </c>
      <c r="Z257" s="231"/>
      <c r="AA257" s="229"/>
      <c r="AB257" s="232"/>
      <c r="AC257" s="124"/>
      <c r="AD257" s="35"/>
      <c r="AE257" s="54">
        <f>IF(G257="",0,IF(K257="",0,IF(SUMIF(G247:G258,G257,O247:O258)=0,0,IF(OR(L257="",K257="obligatoire"),AF257/SUMIF(G247:G258,G257,O247:O258),AF257/(SUMIF(G247:G258,G257,O247:O258)/L257)))))</f>
        <v>0</v>
      </c>
      <c r="AF257" s="167">
        <f t="shared" si="73"/>
        <v>0</v>
      </c>
    </row>
    <row r="258" spans="1:32" x14ac:dyDescent="0.25">
      <c r="A258" s="244"/>
      <c r="B258" s="213"/>
      <c r="C258" s="241"/>
      <c r="D258" s="242"/>
      <c r="E258" s="236"/>
      <c r="F258" s="236"/>
      <c r="G258" s="154"/>
      <c r="H258" s="171"/>
      <c r="I258" s="47"/>
      <c r="J258" s="45"/>
      <c r="K258" s="44"/>
      <c r="L258" s="33"/>
      <c r="M258" s="156"/>
      <c r="N258" s="40"/>
      <c r="O258" s="172"/>
      <c r="P258" s="162"/>
      <c r="Q258" s="34"/>
      <c r="R258" s="228"/>
      <c r="S258" s="229"/>
      <c r="T258" s="230"/>
      <c r="U258" s="73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183">
        <f>IF(OR(M258="",Q258="Mut+ext"),0,IF(VLOOKUP(M258,Paramétrage!$C$6:$E$29,2,0)=0,0,IF(P258="","saisir capacité",N258*U258*VLOOKUP(M258,Paramétrage!$C$6:$E$29,2,0))))</f>
        <v>0</v>
      </c>
      <c r="W258" s="164"/>
      <c r="X258" s="184">
        <f t="shared" si="72"/>
        <v>0</v>
      </c>
      <c r="Y258" s="74">
        <f>IF(OR(M258="",Q258="Mut+ext"),0,IF(ISERROR(W258+V258*VLOOKUP(M258,Paramétrage!$C$6:$E$29,3,0))=TRUE,X258,W258+V258*VLOOKUP(M258,Paramétrage!$C$6:$E$29,3,0)))</f>
        <v>0</v>
      </c>
      <c r="Z258" s="231"/>
      <c r="AA258" s="229"/>
      <c r="AB258" s="232"/>
      <c r="AC258" s="124"/>
      <c r="AD258" s="35"/>
      <c r="AE258" s="54">
        <f>IF(G258="",0,IF(K258="",0,IF(SUMIF(G247:G258,G258,O247:O258)=0,0,IF(OR(L258="",K258="obligatoire"),AF258/SUMIF(G247:G258,G258,O247:O258),AF258/(SUMIF(G247:G258,G258,O247:O258)/L258)))))</f>
        <v>0</v>
      </c>
      <c r="AF258" s="167">
        <f t="shared" si="73"/>
        <v>0</v>
      </c>
    </row>
    <row r="259" spans="1:32" x14ac:dyDescent="0.25">
      <c r="A259" s="244"/>
      <c r="B259" s="213"/>
      <c r="C259" s="185"/>
      <c r="D259" s="186"/>
      <c r="E259" s="187"/>
      <c r="F259" s="186"/>
      <c r="G259" s="186"/>
      <c r="H259" s="188"/>
      <c r="I259" s="127"/>
      <c r="J259" s="123"/>
      <c r="K259" s="63"/>
      <c r="L259" s="65"/>
      <c r="M259" s="189"/>
      <c r="N259" s="66">
        <f>AE259</f>
        <v>0</v>
      </c>
      <c r="O259" s="190"/>
      <c r="P259" s="190"/>
      <c r="Q259" s="69"/>
      <c r="R259" s="67"/>
      <c r="S259" s="67"/>
      <c r="T259" s="68"/>
      <c r="U259" s="115"/>
      <c r="V259" s="191">
        <f>SUM(V247:V258)</f>
        <v>0</v>
      </c>
      <c r="W259" s="189">
        <f>SUM(W247:W258)</f>
        <v>0</v>
      </c>
      <c r="X259" s="192">
        <f>SUM(X247:X258)</f>
        <v>0</v>
      </c>
      <c r="Y259" s="70">
        <f>SUM(Y247:Y258)</f>
        <v>0</v>
      </c>
      <c r="Z259" s="116"/>
      <c r="AA259" s="117"/>
      <c r="AB259" s="118"/>
      <c r="AC259" s="119"/>
      <c r="AD259" s="120"/>
      <c r="AE259" s="121">
        <f>SUM(AE247:AE258)</f>
        <v>0</v>
      </c>
      <c r="AF259" s="122">
        <f>SUM(AF247:AF258)</f>
        <v>0</v>
      </c>
    </row>
    <row r="260" spans="1:32" ht="15.45" customHeight="1" x14ac:dyDescent="0.25">
      <c r="A260" s="244"/>
      <c r="B260" s="213" t="s">
        <v>125</v>
      </c>
      <c r="C260" s="237" t="s">
        <v>126</v>
      </c>
      <c r="D260" s="238"/>
      <c r="E260" s="235"/>
      <c r="F260" s="235" t="s">
        <v>30</v>
      </c>
      <c r="G260" s="193" t="s">
        <v>127</v>
      </c>
      <c r="H260" s="155"/>
      <c r="I260" s="47"/>
      <c r="J260" s="45"/>
      <c r="K260" s="44"/>
      <c r="L260" s="33"/>
      <c r="M260" s="156"/>
      <c r="N260" s="39"/>
      <c r="O260" s="172"/>
      <c r="P260" s="162"/>
      <c r="Q260" s="37"/>
      <c r="R260" s="228"/>
      <c r="S260" s="229"/>
      <c r="T260" s="230"/>
      <c r="U260" s="73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183">
        <f>IF(OR(M260="",Q260="Mut+ext"),0,IF(VLOOKUP(M260,Paramétrage!$C$6:$E$29,2,0)=0,0,IF(P260="","saisir capacité",N260*U260*VLOOKUP(M260,Paramétrage!$C$6:$E$29,2,0))))</f>
        <v>0</v>
      </c>
      <c r="W260" s="164"/>
      <c r="X260" s="184">
        <f t="shared" ref="X260:X271" si="76">IF(OR(M260="",Q260="Mut+ext"),0,IF(ISERROR(V260+W260)=TRUE,V260,V260+W260))</f>
        <v>0</v>
      </c>
      <c r="Y260" s="74">
        <f>IF(OR(M260="",Q260="Mut+ext"),0,IF(ISERROR(W260+V260*VLOOKUP(M260,Paramétrage!$C$6:$E$29,3,0))=TRUE,X260,W260+V260*VLOOKUP(M260,Paramétrage!$C$6:$E$29,3,0)))</f>
        <v>0</v>
      </c>
      <c r="Z260" s="231"/>
      <c r="AA260" s="229"/>
      <c r="AB260" s="232"/>
      <c r="AC260" s="124"/>
      <c r="AD260" s="36"/>
      <c r="AE260" s="54">
        <f>IF(G260="",0,IF(K260="",0,IF(SUMIF(G260:G271,G260,O260:O271)=0,0,IF(OR(L260="",K260="obligatoire"),AF260/SUMIF(G260:G271,G260,O260:O271),AF260/(SUMIF(G260:G271,G260,O260:O271)/L260)))))</f>
        <v>0</v>
      </c>
      <c r="AF260" s="166">
        <f t="shared" ref="AF260:AF271" si="77">N260*O260</f>
        <v>0</v>
      </c>
    </row>
    <row r="261" spans="1:32" x14ac:dyDescent="0.25">
      <c r="A261" s="244"/>
      <c r="B261" s="213"/>
      <c r="C261" s="239"/>
      <c r="D261" s="240"/>
      <c r="E261" s="235"/>
      <c r="F261" s="235"/>
      <c r="G261" s="154"/>
      <c r="H261" s="181"/>
      <c r="I261" s="47"/>
      <c r="J261" s="45"/>
      <c r="K261" s="44"/>
      <c r="L261" s="33"/>
      <c r="M261" s="156"/>
      <c r="N261" s="39"/>
      <c r="O261" s="172"/>
      <c r="P261" s="162"/>
      <c r="Q261" s="34"/>
      <c r="R261" s="228"/>
      <c r="S261" s="229"/>
      <c r="T261" s="230"/>
      <c r="U261" s="73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183">
        <f>IF(OR(M261="",Q261="Mut+ext"),0,IF(VLOOKUP(M261,Paramétrage!$C$6:$E$29,2,0)=0,0,IF(P261="","saisir capacité",N261*U261*VLOOKUP(M261,Paramétrage!$C$6:$E$29,2,0))))</f>
        <v>0</v>
      </c>
      <c r="W261" s="164"/>
      <c r="X261" s="184">
        <f t="shared" si="76"/>
        <v>0</v>
      </c>
      <c r="Y261" s="74">
        <f>IF(OR(M261="",Q261="Mut+ext"),0,IF(ISERROR(W261+V261*VLOOKUP(M261,Paramétrage!$C$6:$E$29,3,0))=TRUE,X261,W261+V261*VLOOKUP(M261,Paramétrage!$C$6:$E$29,3,0)))</f>
        <v>0</v>
      </c>
      <c r="Z261" s="231"/>
      <c r="AA261" s="229"/>
      <c r="AB261" s="232"/>
      <c r="AC261" s="124"/>
      <c r="AD261" s="35"/>
      <c r="AE261" s="54">
        <f>IF(G261="",0,IF(K261="",0,IF(SUMIF(G260:G271,G261,O260:O271)=0,0,IF(OR(L261="",K261="obligatoire"),AF261/SUMIF(G260:G271,G261,O260:O271),AF261/(SUMIF(G260:G271,G261,O260:O271)/L261)))))</f>
        <v>0</v>
      </c>
      <c r="AF261" s="167">
        <f t="shared" si="77"/>
        <v>0</v>
      </c>
    </row>
    <row r="262" spans="1:32" x14ac:dyDescent="0.25">
      <c r="A262" s="244"/>
      <c r="B262" s="213"/>
      <c r="C262" s="239"/>
      <c r="D262" s="240"/>
      <c r="E262" s="235"/>
      <c r="F262" s="235"/>
      <c r="G262" s="154"/>
      <c r="H262" s="181"/>
      <c r="I262" s="47"/>
      <c r="J262" s="45"/>
      <c r="K262" s="44"/>
      <c r="L262" s="33"/>
      <c r="M262" s="156"/>
      <c r="N262" s="39"/>
      <c r="O262" s="172"/>
      <c r="P262" s="162"/>
      <c r="Q262" s="34"/>
      <c r="R262" s="228"/>
      <c r="S262" s="229"/>
      <c r="T262" s="230"/>
      <c r="U262" s="73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183">
        <f>IF(OR(M262="",Q262="Mut+ext"),0,IF(VLOOKUP(M262,Paramétrage!$C$6:$E$29,2,0)=0,0,IF(P262="","saisir capacité",N262*U262*VLOOKUP(M262,Paramétrage!$C$6:$E$29,2,0))))</f>
        <v>0</v>
      </c>
      <c r="W262" s="164"/>
      <c r="X262" s="184">
        <f t="shared" si="76"/>
        <v>0</v>
      </c>
      <c r="Y262" s="74">
        <f>IF(OR(M262="",Q262="Mut+ext"),0,IF(ISERROR(W262+V262*VLOOKUP(M262,Paramétrage!$C$6:$E$29,3,0))=TRUE,X262,W262+V262*VLOOKUP(M262,Paramétrage!$C$6:$E$29,3,0)))</f>
        <v>0</v>
      </c>
      <c r="Z262" s="231"/>
      <c r="AA262" s="229"/>
      <c r="AB262" s="232"/>
      <c r="AC262" s="124"/>
      <c r="AD262" s="35"/>
      <c r="AE262" s="54">
        <f>IF(G262="",0,IF(K262="",0,IF(SUMIF(G260:G271,G262,O260:O271)=0,0,IF(OR(L262="",K262="obligatoire"),AF262/SUMIF(G260:G271,G262,O260:O271),AF262/(SUMIF(G260:G271,G262,O260:O271)/L262)))))</f>
        <v>0</v>
      </c>
      <c r="AF262" s="167">
        <f t="shared" si="77"/>
        <v>0</v>
      </c>
    </row>
    <row r="263" spans="1:32" x14ac:dyDescent="0.25">
      <c r="A263" s="244"/>
      <c r="B263" s="213"/>
      <c r="C263" s="239"/>
      <c r="D263" s="240"/>
      <c r="E263" s="235"/>
      <c r="F263" s="235"/>
      <c r="G263" s="182"/>
      <c r="H263" s="181"/>
      <c r="I263" s="47"/>
      <c r="J263" s="45"/>
      <c r="K263" s="44"/>
      <c r="L263" s="33"/>
      <c r="M263" s="156"/>
      <c r="N263" s="39"/>
      <c r="O263" s="172"/>
      <c r="P263" s="162"/>
      <c r="Q263" s="34"/>
      <c r="R263" s="228"/>
      <c r="S263" s="229"/>
      <c r="T263" s="230"/>
      <c r="U263" s="73">
        <v>0</v>
      </c>
      <c r="V263" s="183">
        <v>0</v>
      </c>
      <c r="W263" s="164"/>
      <c r="X263" s="184">
        <v>0</v>
      </c>
      <c r="Y263" s="74">
        <v>0</v>
      </c>
      <c r="Z263" s="231"/>
      <c r="AA263" s="229"/>
      <c r="AB263" s="232"/>
      <c r="AC263" s="124"/>
      <c r="AD263" s="35"/>
      <c r="AE263" s="54">
        <v>0</v>
      </c>
      <c r="AF263" s="167">
        <v>0</v>
      </c>
    </row>
    <row r="264" spans="1:32" x14ac:dyDescent="0.25">
      <c r="A264" s="244"/>
      <c r="B264" s="213"/>
      <c r="C264" s="239"/>
      <c r="D264" s="240"/>
      <c r="E264" s="235"/>
      <c r="F264" s="235"/>
      <c r="G264" s="154"/>
      <c r="H264" s="171"/>
      <c r="I264" s="47"/>
      <c r="J264" s="45"/>
      <c r="K264" s="44"/>
      <c r="L264" s="33"/>
      <c r="M264" s="156"/>
      <c r="N264" s="39"/>
      <c r="O264" s="172"/>
      <c r="P264" s="162"/>
      <c r="Q264" s="34"/>
      <c r="R264" s="228"/>
      <c r="S264" s="229"/>
      <c r="T264" s="230"/>
      <c r="U264" s="73">
        <v>0</v>
      </c>
      <c r="V264" s="183">
        <v>0</v>
      </c>
      <c r="W264" s="164"/>
      <c r="X264" s="184">
        <v>0</v>
      </c>
      <c r="Y264" s="74">
        <v>0</v>
      </c>
      <c r="Z264" s="231"/>
      <c r="AA264" s="229"/>
      <c r="AB264" s="232"/>
      <c r="AC264" s="124"/>
      <c r="AD264" s="35"/>
      <c r="AE264" s="54">
        <v>0</v>
      </c>
      <c r="AF264" s="167">
        <v>0</v>
      </c>
    </row>
    <row r="265" spans="1:32" x14ac:dyDescent="0.25">
      <c r="A265" s="244"/>
      <c r="B265" s="213"/>
      <c r="C265" s="239"/>
      <c r="D265" s="240"/>
      <c r="E265" s="235"/>
      <c r="F265" s="235"/>
      <c r="G265" s="154"/>
      <c r="H265" s="171"/>
      <c r="I265" s="47"/>
      <c r="J265" s="45"/>
      <c r="K265" s="44"/>
      <c r="L265" s="33"/>
      <c r="M265" s="156"/>
      <c r="N265" s="39"/>
      <c r="O265" s="172"/>
      <c r="P265" s="162"/>
      <c r="Q265" s="34"/>
      <c r="R265" s="228"/>
      <c r="S265" s="229"/>
      <c r="T265" s="230"/>
      <c r="U265" s="73">
        <v>0</v>
      </c>
      <c r="V265" s="183">
        <v>0</v>
      </c>
      <c r="W265" s="164"/>
      <c r="X265" s="184">
        <v>0</v>
      </c>
      <c r="Y265" s="74">
        <v>0</v>
      </c>
      <c r="Z265" s="231"/>
      <c r="AA265" s="229"/>
      <c r="AB265" s="232"/>
      <c r="AC265" s="124"/>
      <c r="AD265" s="35"/>
      <c r="AE265" s="54">
        <v>0</v>
      </c>
      <c r="AF265" s="167">
        <v>0</v>
      </c>
    </row>
    <row r="266" spans="1:32" x14ac:dyDescent="0.25">
      <c r="A266" s="244"/>
      <c r="B266" s="213"/>
      <c r="C266" s="239"/>
      <c r="D266" s="240"/>
      <c r="E266" s="235"/>
      <c r="F266" s="235"/>
      <c r="G266" s="154"/>
      <c r="H266" s="171"/>
      <c r="I266" s="47"/>
      <c r="J266" s="45"/>
      <c r="K266" s="44"/>
      <c r="L266" s="33"/>
      <c r="M266" s="156"/>
      <c r="N266" s="39"/>
      <c r="O266" s="172"/>
      <c r="P266" s="162"/>
      <c r="Q266" s="34"/>
      <c r="R266" s="228"/>
      <c r="S266" s="229"/>
      <c r="T266" s="230"/>
      <c r="U266" s="73">
        <v>0</v>
      </c>
      <c r="V266" s="183">
        <v>0</v>
      </c>
      <c r="W266" s="164"/>
      <c r="X266" s="184">
        <v>0</v>
      </c>
      <c r="Y266" s="74">
        <v>0</v>
      </c>
      <c r="Z266" s="231"/>
      <c r="AA266" s="229"/>
      <c r="AB266" s="232"/>
      <c r="AC266" s="124"/>
      <c r="AD266" s="35"/>
      <c r="AE266" s="54">
        <v>0</v>
      </c>
      <c r="AF266" s="167">
        <v>0</v>
      </c>
    </row>
    <row r="267" spans="1:32" x14ac:dyDescent="0.25">
      <c r="A267" s="244"/>
      <c r="B267" s="213"/>
      <c r="C267" s="239"/>
      <c r="D267" s="240"/>
      <c r="E267" s="235"/>
      <c r="F267" s="235"/>
      <c r="G267" s="182"/>
      <c r="H267" s="171"/>
      <c r="I267" s="47"/>
      <c r="J267" s="45"/>
      <c r="K267" s="44"/>
      <c r="L267" s="33"/>
      <c r="M267" s="156"/>
      <c r="N267" s="39"/>
      <c r="O267" s="172"/>
      <c r="P267" s="162"/>
      <c r="Q267" s="34"/>
      <c r="R267" s="228"/>
      <c r="S267" s="229"/>
      <c r="T267" s="230"/>
      <c r="U267" s="73">
        <v>0</v>
      </c>
      <c r="V267" s="183">
        <v>0</v>
      </c>
      <c r="W267" s="164"/>
      <c r="X267" s="184">
        <v>0</v>
      </c>
      <c r="Y267" s="74">
        <v>0</v>
      </c>
      <c r="Z267" s="231"/>
      <c r="AA267" s="229"/>
      <c r="AB267" s="232"/>
      <c r="AC267" s="124"/>
      <c r="AD267" s="35"/>
      <c r="AE267" s="54">
        <v>0</v>
      </c>
      <c r="AF267" s="167">
        <v>0</v>
      </c>
    </row>
    <row r="268" spans="1:32" x14ac:dyDescent="0.25">
      <c r="A268" s="244"/>
      <c r="B268" s="213"/>
      <c r="C268" s="239"/>
      <c r="D268" s="240"/>
      <c r="E268" s="235"/>
      <c r="F268" s="235"/>
      <c r="G268" s="154"/>
      <c r="H268" s="171"/>
      <c r="I268" s="47"/>
      <c r="J268" s="45"/>
      <c r="K268" s="44"/>
      <c r="L268" s="33"/>
      <c r="M268" s="156"/>
      <c r="N268" s="39"/>
      <c r="O268" s="172"/>
      <c r="P268" s="162"/>
      <c r="Q268" s="34"/>
      <c r="R268" s="228"/>
      <c r="S268" s="229"/>
      <c r="T268" s="230"/>
      <c r="U268" s="73">
        <v>0</v>
      </c>
      <c r="V268" s="183">
        <v>0</v>
      </c>
      <c r="W268" s="164"/>
      <c r="X268" s="184">
        <v>0</v>
      </c>
      <c r="Y268" s="74">
        <v>0</v>
      </c>
      <c r="Z268" s="231"/>
      <c r="AA268" s="229"/>
      <c r="AB268" s="232"/>
      <c r="AC268" s="124"/>
      <c r="AD268" s="35"/>
      <c r="AE268" s="54">
        <v>0</v>
      </c>
      <c r="AF268" s="167">
        <v>0</v>
      </c>
    </row>
    <row r="269" spans="1:32" x14ac:dyDescent="0.25">
      <c r="A269" s="244"/>
      <c r="B269" s="213"/>
      <c r="C269" s="239"/>
      <c r="D269" s="240"/>
      <c r="E269" s="235"/>
      <c r="F269" s="235"/>
      <c r="G269" s="154"/>
      <c r="H269" s="171"/>
      <c r="I269" s="47"/>
      <c r="J269" s="45"/>
      <c r="K269" s="44"/>
      <c r="L269" s="33"/>
      <c r="M269" s="156"/>
      <c r="N269" s="39"/>
      <c r="O269" s="172"/>
      <c r="P269" s="162"/>
      <c r="Q269" s="34"/>
      <c r="R269" s="228"/>
      <c r="S269" s="229"/>
      <c r="T269" s="230"/>
      <c r="U269" s="73">
        <v>0</v>
      </c>
      <c r="V269" s="183">
        <v>0</v>
      </c>
      <c r="W269" s="164"/>
      <c r="X269" s="184">
        <v>0</v>
      </c>
      <c r="Y269" s="74">
        <v>0</v>
      </c>
      <c r="Z269" s="231"/>
      <c r="AA269" s="229"/>
      <c r="AB269" s="232"/>
      <c r="AC269" s="124"/>
      <c r="AD269" s="35"/>
      <c r="AE269" s="54">
        <v>0</v>
      </c>
      <c r="AF269" s="167">
        <v>0</v>
      </c>
    </row>
    <row r="270" spans="1:32" x14ac:dyDescent="0.25">
      <c r="A270" s="244"/>
      <c r="B270" s="213"/>
      <c r="C270" s="239"/>
      <c r="D270" s="240"/>
      <c r="E270" s="235"/>
      <c r="F270" s="235"/>
      <c r="G270" s="154"/>
      <c r="H270" s="171"/>
      <c r="I270" s="47"/>
      <c r="J270" s="45"/>
      <c r="K270" s="44"/>
      <c r="L270" s="33"/>
      <c r="M270" s="156"/>
      <c r="N270" s="39"/>
      <c r="O270" s="172"/>
      <c r="P270" s="162"/>
      <c r="Q270" s="34"/>
      <c r="R270" s="228"/>
      <c r="S270" s="229"/>
      <c r="T270" s="230"/>
      <c r="U270" s="73">
        <v>0</v>
      </c>
      <c r="V270" s="183">
        <v>0</v>
      </c>
      <c r="W270" s="164"/>
      <c r="X270" s="184">
        <v>0</v>
      </c>
      <c r="Y270" s="74">
        <v>0</v>
      </c>
      <c r="Z270" s="231"/>
      <c r="AA270" s="229"/>
      <c r="AB270" s="232"/>
      <c r="AC270" s="124"/>
      <c r="AD270" s="35"/>
      <c r="AE270" s="54">
        <v>0</v>
      </c>
      <c r="AF270" s="167">
        <v>0</v>
      </c>
    </row>
    <row r="271" spans="1:32" x14ac:dyDescent="0.25">
      <c r="A271" s="244"/>
      <c r="B271" s="213"/>
      <c r="C271" s="241"/>
      <c r="D271" s="242"/>
      <c r="E271" s="236"/>
      <c r="F271" s="236"/>
      <c r="G271" s="154"/>
      <c r="H271" s="171"/>
      <c r="I271" s="47"/>
      <c r="J271" s="45"/>
      <c r="K271" s="44"/>
      <c r="L271" s="33"/>
      <c r="M271" s="156"/>
      <c r="N271" s="40"/>
      <c r="O271" s="172"/>
      <c r="P271" s="162"/>
      <c r="Q271" s="34"/>
      <c r="R271" s="228"/>
      <c r="S271" s="229"/>
      <c r="T271" s="230"/>
      <c r="U271" s="73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183">
        <f>IF(OR(M271="",Q271="Mut+ext"),0,IF(VLOOKUP(M271,Paramétrage!$C$6:$E$29,2,0)=0,0,IF(P271="","saisir capacité",N271*U271*VLOOKUP(M271,Paramétrage!$C$6:$E$29,2,0))))</f>
        <v>0</v>
      </c>
      <c r="W271" s="164"/>
      <c r="X271" s="184">
        <f t="shared" si="76"/>
        <v>0</v>
      </c>
      <c r="Y271" s="74">
        <f>IF(OR(M271="",Q271="Mut+ext"),0,IF(ISERROR(W271+V271*VLOOKUP(M271,Paramétrage!$C$6:$E$29,3,0))=TRUE,X271,W271+V271*VLOOKUP(M271,Paramétrage!$C$6:$E$29,3,0)))</f>
        <v>0</v>
      </c>
      <c r="Z271" s="231"/>
      <c r="AA271" s="229"/>
      <c r="AB271" s="232"/>
      <c r="AC271" s="124"/>
      <c r="AD271" s="35"/>
      <c r="AE271" s="54">
        <f>IF(G271="",0,IF(K271="",0,IF(SUMIF(G260:G271,G271,O260:O271)=0,0,IF(OR(L271="",K271="obligatoire"),AF271/SUMIF(G260:G271,G271,O260:O271),AF271/(SUMIF(G260:G271,G271,O260:O271)/L271)))))</f>
        <v>0</v>
      </c>
      <c r="AF271" s="167">
        <f t="shared" si="77"/>
        <v>0</v>
      </c>
    </row>
    <row r="272" spans="1:32" ht="16.2" thickBot="1" x14ac:dyDescent="0.3">
      <c r="A272" s="244"/>
      <c r="B272" s="213"/>
      <c r="C272" s="185"/>
      <c r="D272" s="186"/>
      <c r="E272" s="187"/>
      <c r="F272" s="186"/>
      <c r="G272" s="186"/>
      <c r="H272" s="188"/>
      <c r="I272" s="127"/>
      <c r="J272" s="123"/>
      <c r="K272" s="63"/>
      <c r="L272" s="65"/>
      <c r="M272" s="189"/>
      <c r="N272" s="66">
        <f>AE272</f>
        <v>0</v>
      </c>
      <c r="O272" s="190"/>
      <c r="P272" s="190"/>
      <c r="Q272" s="69"/>
      <c r="R272" s="67"/>
      <c r="S272" s="67"/>
      <c r="T272" s="68"/>
      <c r="U272" s="115"/>
      <c r="V272" s="191">
        <f>SUM(V260:V271)</f>
        <v>0</v>
      </c>
      <c r="W272" s="189">
        <f>SUM(W260:W271)</f>
        <v>0</v>
      </c>
      <c r="X272" s="192">
        <f>SUM(X260:X271)</f>
        <v>0</v>
      </c>
      <c r="Y272" s="70">
        <f>SUM(Y260:Y271)</f>
        <v>0</v>
      </c>
      <c r="Z272" s="116"/>
      <c r="AA272" s="117"/>
      <c r="AB272" s="118"/>
      <c r="AC272" s="119"/>
      <c r="AD272" s="120"/>
      <c r="AE272" s="121">
        <f>SUM(AE260:AE271)</f>
        <v>0</v>
      </c>
      <c r="AF272" s="122">
        <f>SUM(AF260:AF271)</f>
        <v>0</v>
      </c>
    </row>
    <row r="273" spans="1:32" ht="16.2" thickBot="1" x14ac:dyDescent="0.3">
      <c r="A273" s="244"/>
      <c r="B273" s="83"/>
      <c r="C273" s="83"/>
      <c r="D273" s="84"/>
      <c r="E273" s="139">
        <f>E143+E156+E169+E182+E195+E208+E221+E234+E247+E260</f>
        <v>12</v>
      </c>
      <c r="F273" s="139"/>
      <c r="G273" s="85"/>
      <c r="H273" s="88"/>
      <c r="I273" s="88"/>
      <c r="J273" s="86"/>
      <c r="K273" s="83"/>
      <c r="L273" s="83"/>
      <c r="M273" s="84"/>
      <c r="N273" s="109">
        <f>N155+N168+N181+N194+N207+N220+N233+N246+N259+N272</f>
        <v>177</v>
      </c>
      <c r="O273" s="86"/>
      <c r="P273" s="87"/>
      <c r="Q273" s="86"/>
      <c r="R273" s="86"/>
      <c r="S273" s="86"/>
      <c r="T273" s="91"/>
      <c r="U273" s="110"/>
      <c r="V273" s="89">
        <f>V155+V168+V181+V194+V207+V220+V233+V246+V259+V272</f>
        <v>254</v>
      </c>
      <c r="W273" s="89">
        <f>W155+W168+W181+W194+W207+W220+W233+W246+W259+W272</f>
        <v>0</v>
      </c>
      <c r="X273" s="89">
        <f>X155+X168+X181+X194+X207+X220+X233+X246+X259+X272</f>
        <v>254</v>
      </c>
      <c r="Y273" s="89">
        <f>Y155+Y168+Y181+Y194+Y207+Y220+Y233+Y246+Y259+Y272</f>
        <v>254</v>
      </c>
      <c r="Z273" s="111"/>
      <c r="AA273" s="88"/>
      <c r="AB273" s="90"/>
      <c r="AC273" s="88"/>
      <c r="AD273" s="112"/>
      <c r="AE273" s="113">
        <f>SUM(AE143:AE246)/2</f>
        <v>177</v>
      </c>
      <c r="AF273" s="114">
        <f>SUM(AF166:AF233)</f>
        <v>2700</v>
      </c>
    </row>
    <row r="274" spans="1:32" ht="16.2" thickBot="1" x14ac:dyDescent="0.3">
      <c r="A274" s="16" t="s">
        <v>128</v>
      </c>
      <c r="B274" s="17"/>
      <c r="C274" s="17"/>
      <c r="D274" s="17"/>
      <c r="E274" s="17"/>
      <c r="F274" s="17"/>
      <c r="G274" s="17"/>
      <c r="H274" s="38"/>
      <c r="I274" s="38"/>
      <c r="J274" s="20"/>
      <c r="K274" s="17"/>
      <c r="L274" s="17"/>
      <c r="M274" s="18"/>
      <c r="N274" s="41">
        <f>N273+N142</f>
        <v>362</v>
      </c>
      <c r="O274" s="20"/>
      <c r="P274" s="21"/>
      <c r="Q274" s="20"/>
      <c r="R274" s="20"/>
      <c r="S274" s="20"/>
      <c r="T274" s="22"/>
      <c r="U274" s="18"/>
      <c r="V274" s="43">
        <f>V273+V142</f>
        <v>524</v>
      </c>
      <c r="W274" s="23">
        <f>W273+W142</f>
        <v>0</v>
      </c>
      <c r="X274" s="24">
        <f>X273+X142</f>
        <v>524</v>
      </c>
      <c r="Y274" s="25">
        <f>Y273+Y142</f>
        <v>524</v>
      </c>
      <c r="AC274" s="27"/>
      <c r="AE274" s="19">
        <f>AE273+AE142</f>
        <v>362</v>
      </c>
      <c r="AF274" s="26">
        <f>SUM(AF143:AF246)</f>
        <v>15930</v>
      </c>
    </row>
    <row r="275" spans="1:32" ht="18" customHeight="1" x14ac:dyDescent="0.25">
      <c r="H275" s="128"/>
      <c r="O275" s="27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F116:F127"/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F143:F154"/>
    <mergeCell ref="U6:V6"/>
    <mergeCell ref="I3:K3"/>
    <mergeCell ref="I5:K5"/>
    <mergeCell ref="C25:D36"/>
    <mergeCell ref="C38:D49"/>
    <mergeCell ref="C51:D62"/>
    <mergeCell ref="C64:D75"/>
    <mergeCell ref="N10:N11"/>
    <mergeCell ref="I4:K4"/>
    <mergeCell ref="E25:E36"/>
    <mergeCell ref="E12:E23"/>
    <mergeCell ref="R36:T36"/>
    <mergeCell ref="R38:T38"/>
    <mergeCell ref="I6:K6"/>
    <mergeCell ref="R40:T40"/>
    <mergeCell ref="R49:T49"/>
    <mergeCell ref="R66:T66"/>
    <mergeCell ref="R32:T32"/>
    <mergeCell ref="R15:T15"/>
    <mergeCell ref="R29:T29"/>
    <mergeCell ref="R54:T54"/>
    <mergeCell ref="R68:T68"/>
    <mergeCell ref="R46:T46"/>
    <mergeCell ref="C12:D23"/>
    <mergeCell ref="C11:D11"/>
    <mergeCell ref="B25:B37"/>
    <mergeCell ref="B12:B24"/>
    <mergeCell ref="B103:B115"/>
    <mergeCell ref="I7:K7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F64:F75"/>
    <mergeCell ref="F77:F88"/>
    <mergeCell ref="F90:F101"/>
    <mergeCell ref="C77:D88"/>
    <mergeCell ref="F103:F114"/>
    <mergeCell ref="E77:E88"/>
    <mergeCell ref="C90:D101"/>
    <mergeCell ref="AE10:AE11"/>
    <mergeCell ref="AF10:AF11"/>
    <mergeCell ref="P10:P11"/>
    <mergeCell ref="Q10:Q11"/>
    <mergeCell ref="AD10:AD11"/>
    <mergeCell ref="G10:G11"/>
    <mergeCell ref="H10:H11"/>
    <mergeCell ref="I10:I11"/>
    <mergeCell ref="K10:K11"/>
    <mergeCell ref="L10:L11"/>
    <mergeCell ref="M10:M11"/>
    <mergeCell ref="O10:O11"/>
    <mergeCell ref="J10:J11"/>
    <mergeCell ref="R10:T11"/>
    <mergeCell ref="U10:U11"/>
    <mergeCell ref="AC10:AC11"/>
    <mergeCell ref="Z10:AB11"/>
    <mergeCell ref="Z46:AB46"/>
    <mergeCell ref="R47:T47"/>
    <mergeCell ref="Z47:AB47"/>
    <mergeCell ref="R48:T48"/>
    <mergeCell ref="Z48:AB48"/>
    <mergeCell ref="R44:T44"/>
    <mergeCell ref="Z44:AB44"/>
    <mergeCell ref="R45:T45"/>
    <mergeCell ref="Z45:AB45"/>
    <mergeCell ref="R170:T170"/>
    <mergeCell ref="Z170:AB170"/>
    <mergeCell ref="R171:T171"/>
    <mergeCell ref="Z171:AB171"/>
    <mergeCell ref="Z49:AB49"/>
    <mergeCell ref="R51:T51"/>
    <mergeCell ref="Z51:AB51"/>
    <mergeCell ref="R52:T52"/>
    <mergeCell ref="Z52:AB52"/>
    <mergeCell ref="R53:T53"/>
    <mergeCell ref="Z53:AB53"/>
    <mergeCell ref="R129:T129"/>
    <mergeCell ref="Z129:AB129"/>
    <mergeCell ref="R127:T127"/>
    <mergeCell ref="Z127:AB127"/>
    <mergeCell ref="R71:T71"/>
    <mergeCell ref="Z71:AB71"/>
    <mergeCell ref="R72:T72"/>
    <mergeCell ref="Z72:AB72"/>
    <mergeCell ref="R73:T73"/>
    <mergeCell ref="Z73:AB73"/>
    <mergeCell ref="R74:T74"/>
    <mergeCell ref="Z74:AB74"/>
    <mergeCell ref="R75:T75"/>
    <mergeCell ref="R82:T82"/>
    <mergeCell ref="Z82:AB82"/>
    <mergeCell ref="R83:T83"/>
    <mergeCell ref="Z83:AB83"/>
    <mergeCell ref="Z124:AB124"/>
    <mergeCell ref="R125:T125"/>
    <mergeCell ref="Z125:AB125"/>
    <mergeCell ref="Z66:AB66"/>
    <mergeCell ref="Z75:AB75"/>
    <mergeCell ref="R99:T99"/>
    <mergeCell ref="Z99:AB99"/>
    <mergeCell ref="R100:T100"/>
    <mergeCell ref="Z100:AB100"/>
    <mergeCell ref="R101:T101"/>
    <mergeCell ref="Z101:AB101"/>
    <mergeCell ref="R84:T84"/>
    <mergeCell ref="Z84:AB84"/>
    <mergeCell ref="R90:T90"/>
    <mergeCell ref="Z90:AB90"/>
    <mergeCell ref="Z87:AB87"/>
    <mergeCell ref="R88:T88"/>
    <mergeCell ref="Z88:AB88"/>
    <mergeCell ref="R85:T85"/>
    <mergeCell ref="Z85:AB85"/>
    <mergeCell ref="R86:T86"/>
    <mergeCell ref="Z86:AB86"/>
    <mergeCell ref="R87:T87"/>
    <mergeCell ref="B90:B102"/>
    <mergeCell ref="E90:E101"/>
    <mergeCell ref="R91:T91"/>
    <mergeCell ref="Z91:AB91"/>
    <mergeCell ref="R130:T130"/>
    <mergeCell ref="Z130:AB130"/>
    <mergeCell ref="Z109:AB109"/>
    <mergeCell ref="R110:T110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R92:T92"/>
    <mergeCell ref="Z92:AB92"/>
    <mergeCell ref="R93:T93"/>
    <mergeCell ref="B77:B89"/>
    <mergeCell ref="C182:D193"/>
    <mergeCell ref="C169:D180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Z93:AB93"/>
    <mergeCell ref="R98:T98"/>
    <mergeCell ref="Z98:AB98"/>
    <mergeCell ref="R116:T116"/>
    <mergeCell ref="B156:B168"/>
    <mergeCell ref="E156:E167"/>
    <mergeCell ref="B129:B141"/>
    <mergeCell ref="E129:E140"/>
    <mergeCell ref="R103:T103"/>
    <mergeCell ref="Z103:AB103"/>
    <mergeCell ref="R104:T104"/>
    <mergeCell ref="Z104:AB104"/>
    <mergeCell ref="R109:T109"/>
    <mergeCell ref="Z116:AB116"/>
    <mergeCell ref="R117:T117"/>
    <mergeCell ref="Z117:AB117"/>
    <mergeCell ref="R122:T122"/>
    <mergeCell ref="Z122:AB122"/>
    <mergeCell ref="R123:T123"/>
    <mergeCell ref="Z123:AB123"/>
    <mergeCell ref="R124:T124"/>
    <mergeCell ref="R137:T137"/>
    <mergeCell ref="R138:T138"/>
    <mergeCell ref="Z138:AB138"/>
    <mergeCell ref="A12:A142"/>
    <mergeCell ref="R12:T12"/>
    <mergeCell ref="Z12:AB12"/>
    <mergeCell ref="R13:T13"/>
    <mergeCell ref="Z13:AB13"/>
    <mergeCell ref="R14:T14"/>
    <mergeCell ref="Z14:AB14"/>
    <mergeCell ref="R19:T19"/>
    <mergeCell ref="Z19:AB19"/>
    <mergeCell ref="R20:T20"/>
    <mergeCell ref="Z20:AB20"/>
    <mergeCell ref="R21:T21"/>
    <mergeCell ref="Z21:AB21"/>
    <mergeCell ref="R22:T22"/>
    <mergeCell ref="Z22:AB22"/>
    <mergeCell ref="R23:T23"/>
    <mergeCell ref="Z23:AB23"/>
    <mergeCell ref="R25:T25"/>
    <mergeCell ref="Z25:AB25"/>
    <mergeCell ref="R26:T26"/>
    <mergeCell ref="Z26:AB26"/>
    <mergeCell ref="R27:T27"/>
    <mergeCell ref="R58:T58"/>
    <mergeCell ref="Z32:AB32"/>
    <mergeCell ref="A143:A273"/>
    <mergeCell ref="R143:T143"/>
    <mergeCell ref="Z143:AB143"/>
    <mergeCell ref="R144:T144"/>
    <mergeCell ref="Z144:AB144"/>
    <mergeCell ref="R145:T145"/>
    <mergeCell ref="Z145:AB145"/>
    <mergeCell ref="R150:T150"/>
    <mergeCell ref="Z150:AB150"/>
    <mergeCell ref="R151:T151"/>
    <mergeCell ref="Z151:AB151"/>
    <mergeCell ref="R152:T152"/>
    <mergeCell ref="Z152:AB152"/>
    <mergeCell ref="R153:T153"/>
    <mergeCell ref="Z153:AB153"/>
    <mergeCell ref="R154:T154"/>
    <mergeCell ref="Z154:AB154"/>
    <mergeCell ref="R156:T156"/>
    <mergeCell ref="Z156:AB156"/>
    <mergeCell ref="R157:T157"/>
    <mergeCell ref="B169:B181"/>
    <mergeCell ref="E169:E180"/>
    <mergeCell ref="B182:B194"/>
    <mergeCell ref="E182:E193"/>
    <mergeCell ref="Z157:AB157"/>
    <mergeCell ref="R162:T162"/>
    <mergeCell ref="Z162:AB162"/>
    <mergeCell ref="R163:T163"/>
    <mergeCell ref="Z163:AB163"/>
    <mergeCell ref="R164:T164"/>
    <mergeCell ref="Z164:AB164"/>
    <mergeCell ref="R165:T165"/>
    <mergeCell ref="Z165:AB165"/>
    <mergeCell ref="R158:T158"/>
    <mergeCell ref="Z158:AB158"/>
    <mergeCell ref="R159:T159"/>
    <mergeCell ref="Z159:AB159"/>
    <mergeCell ref="R160:T160"/>
    <mergeCell ref="Z160:AB160"/>
    <mergeCell ref="R161:T161"/>
    <mergeCell ref="Z161:AB161"/>
    <mergeCell ref="R166:T166"/>
    <mergeCell ref="Z166:AB166"/>
    <mergeCell ref="R167:T167"/>
    <mergeCell ref="Z167:AB167"/>
    <mergeCell ref="R169:T169"/>
    <mergeCell ref="Z169:AB169"/>
    <mergeCell ref="Z185:AB185"/>
    <mergeCell ref="Z179:AB179"/>
    <mergeCell ref="R180:T180"/>
    <mergeCell ref="Z180:AB180"/>
    <mergeCell ref="Z183:AB183"/>
    <mergeCell ref="R184:T184"/>
    <mergeCell ref="Z184:AB184"/>
    <mergeCell ref="R185:T185"/>
    <mergeCell ref="R179:T179"/>
    <mergeCell ref="R177:T177"/>
    <mergeCell ref="Z177:AB177"/>
    <mergeCell ref="R178:T178"/>
    <mergeCell ref="Z178:AB178"/>
    <mergeCell ref="R183:T183"/>
    <mergeCell ref="R172:T172"/>
    <mergeCell ref="Z172:AB172"/>
    <mergeCell ref="R173:T173"/>
    <mergeCell ref="Z173:AB173"/>
    <mergeCell ref="B195:B207"/>
    <mergeCell ref="E195:E206"/>
    <mergeCell ref="R195:T195"/>
    <mergeCell ref="Z195:AB195"/>
    <mergeCell ref="R196:T196"/>
    <mergeCell ref="Z196:AB196"/>
    <mergeCell ref="R197:T197"/>
    <mergeCell ref="Z197:AB197"/>
    <mergeCell ref="R198:T198"/>
    <mergeCell ref="Z198:AB198"/>
    <mergeCell ref="R203:T203"/>
    <mergeCell ref="Z203:AB203"/>
    <mergeCell ref="R204:T204"/>
    <mergeCell ref="Z204:AB204"/>
    <mergeCell ref="R205:T205"/>
    <mergeCell ref="Z205:AB205"/>
    <mergeCell ref="R206:T206"/>
    <mergeCell ref="Z206:AB206"/>
    <mergeCell ref="C195:D206"/>
    <mergeCell ref="R202:T202"/>
    <mergeCell ref="Z202:AB202"/>
    <mergeCell ref="B208:B220"/>
    <mergeCell ref="E208:E219"/>
    <mergeCell ref="R208:T208"/>
    <mergeCell ref="Z208:AB208"/>
    <mergeCell ref="R209:T209"/>
    <mergeCell ref="Z209:AB209"/>
    <mergeCell ref="R210:T210"/>
    <mergeCell ref="Z210:AB210"/>
    <mergeCell ref="R211:T211"/>
    <mergeCell ref="Z211:AB211"/>
    <mergeCell ref="R216:T216"/>
    <mergeCell ref="Z216:AB216"/>
    <mergeCell ref="R217:T217"/>
    <mergeCell ref="Z217:AB217"/>
    <mergeCell ref="R218:T218"/>
    <mergeCell ref="Z218:AB218"/>
    <mergeCell ref="R219:T219"/>
    <mergeCell ref="Z219:AB219"/>
    <mergeCell ref="C208:D219"/>
    <mergeCell ref="R212:T212"/>
    <mergeCell ref="Z212:AB212"/>
    <mergeCell ref="R213:T213"/>
    <mergeCell ref="Z213:AB213"/>
    <mergeCell ref="R214:T214"/>
    <mergeCell ref="B221:B233"/>
    <mergeCell ref="E221:E232"/>
    <mergeCell ref="R221:T221"/>
    <mergeCell ref="Z221:AB221"/>
    <mergeCell ref="R222:T222"/>
    <mergeCell ref="Z222:AB222"/>
    <mergeCell ref="R223:T223"/>
    <mergeCell ref="Z223:AB223"/>
    <mergeCell ref="R224:T224"/>
    <mergeCell ref="Z224:AB224"/>
    <mergeCell ref="R229:T229"/>
    <mergeCell ref="Z229:AB229"/>
    <mergeCell ref="R230:T230"/>
    <mergeCell ref="Z230:AB230"/>
    <mergeCell ref="R231:T231"/>
    <mergeCell ref="Z231:AB231"/>
    <mergeCell ref="R232:T232"/>
    <mergeCell ref="Z232:AB232"/>
    <mergeCell ref="C221:D232"/>
    <mergeCell ref="R226:T226"/>
    <mergeCell ref="Z226:AB226"/>
    <mergeCell ref="R227:T227"/>
    <mergeCell ref="Z227:AB227"/>
    <mergeCell ref="R228:T228"/>
    <mergeCell ref="B234:B246"/>
    <mergeCell ref="E234:E245"/>
    <mergeCell ref="R234:T234"/>
    <mergeCell ref="Z234:AB234"/>
    <mergeCell ref="R235:T235"/>
    <mergeCell ref="Z235:AB235"/>
    <mergeCell ref="R236:T236"/>
    <mergeCell ref="Z236:AB236"/>
    <mergeCell ref="R241:T241"/>
    <mergeCell ref="Z241:AB241"/>
    <mergeCell ref="R242:T242"/>
    <mergeCell ref="Z242:AB242"/>
    <mergeCell ref="R243:T243"/>
    <mergeCell ref="Z243:AB243"/>
    <mergeCell ref="R244:T244"/>
    <mergeCell ref="Z244:AB244"/>
    <mergeCell ref="R245:T245"/>
    <mergeCell ref="Z245:AB245"/>
    <mergeCell ref="C234:D245"/>
    <mergeCell ref="R239:T239"/>
    <mergeCell ref="Z271:AB271"/>
    <mergeCell ref="C260:D271"/>
    <mergeCell ref="R266:T266"/>
    <mergeCell ref="Z266:AB266"/>
    <mergeCell ref="B247:B259"/>
    <mergeCell ref="E247:E258"/>
    <mergeCell ref="R247:T247"/>
    <mergeCell ref="Z247:AB247"/>
    <mergeCell ref="R248:T248"/>
    <mergeCell ref="Z248:AB248"/>
    <mergeCell ref="R249:T249"/>
    <mergeCell ref="Z249:AB249"/>
    <mergeCell ref="R250:T250"/>
    <mergeCell ref="Z250:AB250"/>
    <mergeCell ref="R255:T255"/>
    <mergeCell ref="Z255:AB255"/>
    <mergeCell ref="R256:T256"/>
    <mergeCell ref="Z256:AB256"/>
    <mergeCell ref="R257:T257"/>
    <mergeCell ref="Z257:AB257"/>
    <mergeCell ref="R258:T258"/>
    <mergeCell ref="Z258:AB258"/>
    <mergeCell ref="C247:D258"/>
    <mergeCell ref="R251:T251"/>
    <mergeCell ref="U5:V5"/>
    <mergeCell ref="U4:V4"/>
    <mergeCell ref="U3:V3"/>
    <mergeCell ref="B260:B272"/>
    <mergeCell ref="E260:E271"/>
    <mergeCell ref="R260:T260"/>
    <mergeCell ref="Z260:AB260"/>
    <mergeCell ref="R261:T261"/>
    <mergeCell ref="Z261:AB261"/>
    <mergeCell ref="R262:T262"/>
    <mergeCell ref="Z262:AB262"/>
    <mergeCell ref="R267:T267"/>
    <mergeCell ref="Z267:AB267"/>
    <mergeCell ref="R268:T268"/>
    <mergeCell ref="Z268:AB268"/>
    <mergeCell ref="R269:T269"/>
    <mergeCell ref="Z269:AB269"/>
    <mergeCell ref="R270:T270"/>
    <mergeCell ref="Z270:AB270"/>
    <mergeCell ref="R271:T271"/>
    <mergeCell ref="Z15:AB15"/>
    <mergeCell ref="R16:T16"/>
    <mergeCell ref="Z16:AB16"/>
    <mergeCell ref="R17:T17"/>
    <mergeCell ref="Z17:AB17"/>
    <mergeCell ref="R18:T18"/>
    <mergeCell ref="Z18:AB18"/>
    <mergeCell ref="R28:T28"/>
    <mergeCell ref="Z28:AB28"/>
    <mergeCell ref="Z27:AB27"/>
    <mergeCell ref="Z29:AB29"/>
    <mergeCell ref="R30:T30"/>
    <mergeCell ref="Z30:AB30"/>
    <mergeCell ref="R31:T31"/>
    <mergeCell ref="Z31:AB31"/>
    <mergeCell ref="R42:T42"/>
    <mergeCell ref="Z42:AB42"/>
    <mergeCell ref="R43:T43"/>
    <mergeCell ref="Z43:AB43"/>
    <mergeCell ref="R33:T33"/>
    <mergeCell ref="Z33:AB33"/>
    <mergeCell ref="R34:T34"/>
    <mergeCell ref="Z34:AB34"/>
    <mergeCell ref="R35:T35"/>
    <mergeCell ref="Z35:AB35"/>
    <mergeCell ref="R39:T39"/>
    <mergeCell ref="Z39:AB39"/>
    <mergeCell ref="Z38:AB38"/>
    <mergeCell ref="Z36:AB36"/>
    <mergeCell ref="Z40:AB40"/>
    <mergeCell ref="R41:T41"/>
    <mergeCell ref="Z41:AB41"/>
    <mergeCell ref="Z54:AB54"/>
    <mergeCell ref="R55:T55"/>
    <mergeCell ref="Z55:AB55"/>
    <mergeCell ref="R56:T56"/>
    <mergeCell ref="Z56:AB56"/>
    <mergeCell ref="R57:T57"/>
    <mergeCell ref="Z57:AB57"/>
    <mergeCell ref="R67:T67"/>
    <mergeCell ref="Z67:AB67"/>
    <mergeCell ref="Z58:AB58"/>
    <mergeCell ref="R59:T59"/>
    <mergeCell ref="Z59:AB59"/>
    <mergeCell ref="R60:T60"/>
    <mergeCell ref="Z60:AB60"/>
    <mergeCell ref="R61:T61"/>
    <mergeCell ref="Z61:AB61"/>
    <mergeCell ref="R62:T62"/>
    <mergeCell ref="Z62:AB62"/>
    <mergeCell ref="R64:T64"/>
    <mergeCell ref="Z64:AB64"/>
    <mergeCell ref="R65:T65"/>
    <mergeCell ref="Z65:AB65"/>
    <mergeCell ref="Z68:AB68"/>
    <mergeCell ref="R69:T69"/>
    <mergeCell ref="Z69:AB69"/>
    <mergeCell ref="R70:T70"/>
    <mergeCell ref="Z70:AB70"/>
    <mergeCell ref="R80:T80"/>
    <mergeCell ref="Z80:AB80"/>
    <mergeCell ref="R81:T81"/>
    <mergeCell ref="Z81:AB81"/>
    <mergeCell ref="R77:T77"/>
    <mergeCell ref="Z77:AB77"/>
    <mergeCell ref="R78:T78"/>
    <mergeCell ref="Z78:AB78"/>
    <mergeCell ref="R79:T79"/>
    <mergeCell ref="Z79:AB79"/>
    <mergeCell ref="R94:T94"/>
    <mergeCell ref="Z94:AB94"/>
    <mergeCell ref="R95:T95"/>
    <mergeCell ref="Z95:AB95"/>
    <mergeCell ref="R96:T96"/>
    <mergeCell ref="Z96:AB96"/>
    <mergeCell ref="R97:T97"/>
    <mergeCell ref="Z97:AB97"/>
    <mergeCell ref="R105:T105"/>
    <mergeCell ref="Z105:AB105"/>
    <mergeCell ref="R106:T106"/>
    <mergeCell ref="Z106:AB106"/>
    <mergeCell ref="R107:T107"/>
    <mergeCell ref="Z107:AB107"/>
    <mergeCell ref="R108:T108"/>
    <mergeCell ref="Z108:AB108"/>
    <mergeCell ref="R118:T118"/>
    <mergeCell ref="Z118:AB118"/>
    <mergeCell ref="R119:T119"/>
    <mergeCell ref="Z119:AB119"/>
    <mergeCell ref="R120:T120"/>
    <mergeCell ref="Z120:AB120"/>
    <mergeCell ref="R121:T121"/>
    <mergeCell ref="Z121:AB121"/>
    <mergeCell ref="R131:T131"/>
    <mergeCell ref="Z131:AB131"/>
    <mergeCell ref="R132:T132"/>
    <mergeCell ref="Z132:AB132"/>
    <mergeCell ref="R133:T133"/>
    <mergeCell ref="Z133:AB133"/>
    <mergeCell ref="R126:T126"/>
    <mergeCell ref="Z126:AB126"/>
    <mergeCell ref="R134:T134"/>
    <mergeCell ref="Z134:AB134"/>
    <mergeCell ref="R146:T146"/>
    <mergeCell ref="Z146:AB146"/>
    <mergeCell ref="R147:T147"/>
    <mergeCell ref="Z147:AB147"/>
    <mergeCell ref="R148:T148"/>
    <mergeCell ref="Z148:AB148"/>
    <mergeCell ref="R149:T149"/>
    <mergeCell ref="Z149:AB149"/>
    <mergeCell ref="R139:T139"/>
    <mergeCell ref="Z139:AB139"/>
    <mergeCell ref="R140:T140"/>
    <mergeCell ref="Z140:AB140"/>
    <mergeCell ref="Z137:AB137"/>
    <mergeCell ref="R135:T135"/>
    <mergeCell ref="Z135:AB135"/>
    <mergeCell ref="R136:T136"/>
    <mergeCell ref="Z136:AB136"/>
    <mergeCell ref="R174:T174"/>
    <mergeCell ref="Z174:AB174"/>
    <mergeCell ref="R175:T175"/>
    <mergeCell ref="Z175:AB175"/>
    <mergeCell ref="R176:T176"/>
    <mergeCell ref="Z176:AB176"/>
    <mergeCell ref="R186:T186"/>
    <mergeCell ref="Z186:AB186"/>
    <mergeCell ref="R187:T187"/>
    <mergeCell ref="Z187:AB187"/>
    <mergeCell ref="R182:T182"/>
    <mergeCell ref="Z182:AB182"/>
    <mergeCell ref="R188:T188"/>
    <mergeCell ref="Z188:AB188"/>
    <mergeCell ref="R189:T189"/>
    <mergeCell ref="Z189:AB189"/>
    <mergeCell ref="R199:T199"/>
    <mergeCell ref="Z199:AB199"/>
    <mergeCell ref="R200:T200"/>
    <mergeCell ref="Z200:AB200"/>
    <mergeCell ref="R201:T201"/>
    <mergeCell ref="Z201:AB201"/>
    <mergeCell ref="R190:T190"/>
    <mergeCell ref="Z190:AB190"/>
    <mergeCell ref="R191:T191"/>
    <mergeCell ref="Z191:AB191"/>
    <mergeCell ref="R192:T192"/>
    <mergeCell ref="Z192:AB192"/>
    <mergeCell ref="R193:T193"/>
    <mergeCell ref="Z193:AB193"/>
    <mergeCell ref="Z214:AB214"/>
    <mergeCell ref="R215:T215"/>
    <mergeCell ref="Z215:AB215"/>
    <mergeCell ref="R225:T225"/>
    <mergeCell ref="Z225:AB225"/>
    <mergeCell ref="Z228:AB228"/>
    <mergeCell ref="R237:T237"/>
    <mergeCell ref="Z237:AB237"/>
    <mergeCell ref="R238:T238"/>
    <mergeCell ref="Z238:AB238"/>
    <mergeCell ref="R265:T265"/>
    <mergeCell ref="Z265:AB265"/>
    <mergeCell ref="Z239:AB239"/>
    <mergeCell ref="R240:T240"/>
    <mergeCell ref="Z240:AB240"/>
    <mergeCell ref="Z253:AB253"/>
    <mergeCell ref="R254:T254"/>
    <mergeCell ref="Z254:AB254"/>
    <mergeCell ref="R263:T263"/>
    <mergeCell ref="Z263:AB263"/>
    <mergeCell ref="R264:T264"/>
    <mergeCell ref="Z264:AB264"/>
    <mergeCell ref="Z251:AB251"/>
    <mergeCell ref="R252:T252"/>
    <mergeCell ref="Z252:AB252"/>
    <mergeCell ref="R253:T253"/>
  </mergeCells>
  <conditionalFormatting sqref="AD155 AD168 AD142 AD19:AD24 Z46:Z49 AD58:AD62 Z71:Z75 AD84:AD88 Z109:Z114 AD122:AD127">
    <cfRule type="expression" dxfId="1267" priority="1270">
      <formula>$M19=#REF!</formula>
    </cfRule>
    <cfRule type="expression" dxfId="1266" priority="1271">
      <formula>$M19=#REF!</formula>
    </cfRule>
    <cfRule type="expression" dxfId="1265" priority="1272">
      <formula>$M19=#REF!</formula>
    </cfRule>
    <cfRule type="expression" dxfId="1264" priority="1273">
      <formula>$M19=#REF!</formula>
    </cfRule>
  </conditionalFormatting>
  <conditionalFormatting sqref="AD12:AD14">
    <cfRule type="expression" dxfId="1263" priority="1266">
      <formula>$M12=#REF!</formula>
    </cfRule>
    <cfRule type="expression" dxfId="1262" priority="1267">
      <formula>$M12=#REF!</formula>
    </cfRule>
    <cfRule type="expression" dxfId="1261" priority="1268">
      <formula>$M12=#REF!</formula>
    </cfRule>
    <cfRule type="expression" dxfId="1260" priority="1269">
      <formula>$M12=#REF!</formula>
    </cfRule>
  </conditionalFormatting>
  <conditionalFormatting sqref="AC273:AD273">
    <cfRule type="expression" dxfId="1259" priority="1262">
      <formula>$M273=#REF!</formula>
    </cfRule>
    <cfRule type="expression" dxfId="1258" priority="1263">
      <formula>$M273=#REF!</formula>
    </cfRule>
    <cfRule type="expression" dxfId="1257" priority="1264">
      <formula>$M273=#REF!</formula>
    </cfRule>
    <cfRule type="expression" dxfId="1256" priority="1265">
      <formula>$M273=#REF!</formula>
    </cfRule>
  </conditionalFormatting>
  <conditionalFormatting sqref="Z142">
    <cfRule type="expression" dxfId="1255" priority="1258">
      <formula>$M142=#REF!</formula>
    </cfRule>
    <cfRule type="expression" dxfId="1254" priority="1259">
      <formula>$M142=#REF!</formula>
    </cfRule>
    <cfRule type="expression" dxfId="1253" priority="1260">
      <formula>$M142=#REF!</formula>
    </cfRule>
    <cfRule type="expression" dxfId="1252" priority="1261">
      <formula>$M142=#REF!</formula>
    </cfRule>
  </conditionalFormatting>
  <conditionalFormatting sqref="Z12 Z19:Z23">
    <cfRule type="expression" dxfId="1251" priority="1254">
      <formula>$M12=#REF!</formula>
    </cfRule>
    <cfRule type="expression" dxfId="1250" priority="1255">
      <formula>$M12=#REF!</formula>
    </cfRule>
    <cfRule type="expression" dxfId="1249" priority="1256">
      <formula>$M12=#REF!</formula>
    </cfRule>
    <cfRule type="expression" dxfId="1248" priority="1257">
      <formula>$M12=#REF!</formula>
    </cfRule>
  </conditionalFormatting>
  <conditionalFormatting sqref="Z24">
    <cfRule type="expression" dxfId="1247" priority="1250">
      <formula>$M24=#REF!</formula>
    </cfRule>
    <cfRule type="expression" dxfId="1246" priority="1251">
      <formula>$M24=#REF!</formula>
    </cfRule>
    <cfRule type="expression" dxfId="1245" priority="1252">
      <formula>$M24=#REF!</formula>
    </cfRule>
    <cfRule type="expression" dxfId="1244" priority="1253">
      <formula>$M24=#REF!</formula>
    </cfRule>
  </conditionalFormatting>
  <conditionalFormatting sqref="U273">
    <cfRule type="expression" dxfId="1243" priority="1246">
      <formula>$M273=#REF!</formula>
    </cfRule>
    <cfRule type="expression" dxfId="1242" priority="1247">
      <formula>$M273=#REF!</formula>
    </cfRule>
    <cfRule type="expression" dxfId="1241" priority="1248">
      <formula>$M273=#REF!</formula>
    </cfRule>
    <cfRule type="expression" dxfId="1240" priority="1249">
      <formula>$M273=#REF!</formula>
    </cfRule>
  </conditionalFormatting>
  <conditionalFormatting sqref="AC12">
    <cfRule type="expression" dxfId="1239" priority="1242">
      <formula>$M12=#REF!</formula>
    </cfRule>
    <cfRule type="expression" dxfId="1238" priority="1243">
      <formula>$M12=#REF!</formula>
    </cfRule>
    <cfRule type="expression" dxfId="1237" priority="1244">
      <formula>$M12=#REF!</formula>
    </cfRule>
    <cfRule type="expression" dxfId="1236" priority="1245">
      <formula>$M12=#REF!</formula>
    </cfRule>
  </conditionalFormatting>
  <conditionalFormatting sqref="AC13">
    <cfRule type="expression" dxfId="1235" priority="1238">
      <formula>$M13=#REF!</formula>
    </cfRule>
    <cfRule type="expression" dxfId="1234" priority="1239">
      <formula>$M13=#REF!</formula>
    </cfRule>
    <cfRule type="expression" dxfId="1233" priority="1240">
      <formula>$M13=#REF!</formula>
    </cfRule>
    <cfRule type="expression" dxfId="1232" priority="1241">
      <formula>$M13=#REF!</formula>
    </cfRule>
  </conditionalFormatting>
  <conditionalFormatting sqref="AC14">
    <cfRule type="expression" dxfId="1231" priority="1234">
      <formula>$M14=#REF!</formula>
    </cfRule>
    <cfRule type="expression" dxfId="1230" priority="1235">
      <formula>$M14=#REF!</formula>
    </cfRule>
    <cfRule type="expression" dxfId="1229" priority="1236">
      <formula>$M14=#REF!</formula>
    </cfRule>
    <cfRule type="expression" dxfId="1228" priority="1237">
      <formula>$M14=#REF!</formula>
    </cfRule>
  </conditionalFormatting>
  <conditionalFormatting sqref="AC19">
    <cfRule type="expression" dxfId="1227" priority="1230">
      <formula>$M19=#REF!</formula>
    </cfRule>
    <cfRule type="expression" dxfId="1226" priority="1231">
      <formula>$M19=#REF!</formula>
    </cfRule>
    <cfRule type="expression" dxfId="1225" priority="1232">
      <formula>$M19=#REF!</formula>
    </cfRule>
    <cfRule type="expression" dxfId="1224" priority="1233">
      <formula>$M19=#REF!</formula>
    </cfRule>
  </conditionalFormatting>
  <conditionalFormatting sqref="AC20">
    <cfRule type="expression" dxfId="1223" priority="1226">
      <formula>$M20=#REF!</formula>
    </cfRule>
    <cfRule type="expression" dxfId="1222" priority="1227">
      <formula>$M20=#REF!</formula>
    </cfRule>
    <cfRule type="expression" dxfId="1221" priority="1228">
      <formula>$M20=#REF!</formula>
    </cfRule>
    <cfRule type="expression" dxfId="1220" priority="1229">
      <formula>$M20=#REF!</formula>
    </cfRule>
  </conditionalFormatting>
  <conditionalFormatting sqref="AC22:AC23">
    <cfRule type="expression" dxfId="1219" priority="1222">
      <formula>$M22=#REF!</formula>
    </cfRule>
    <cfRule type="expression" dxfId="1218" priority="1223">
      <formula>$M22=#REF!</formula>
    </cfRule>
    <cfRule type="expression" dxfId="1217" priority="1224">
      <formula>$M22=#REF!</formula>
    </cfRule>
    <cfRule type="expression" dxfId="1216" priority="1225">
      <formula>$M22=#REF!</formula>
    </cfRule>
  </conditionalFormatting>
  <conditionalFormatting sqref="AC21">
    <cfRule type="expression" dxfId="1215" priority="1218">
      <formula>$M21=#REF!</formula>
    </cfRule>
    <cfRule type="expression" dxfId="1214" priority="1219">
      <formula>$M21=#REF!</formula>
    </cfRule>
    <cfRule type="expression" dxfId="1213" priority="1220">
      <formula>$M21=#REF!</formula>
    </cfRule>
    <cfRule type="expression" dxfId="1212" priority="1221">
      <formula>$M21=#REF!</formula>
    </cfRule>
  </conditionalFormatting>
  <conditionalFormatting sqref="AC168">
    <cfRule type="expression" dxfId="1211" priority="1214">
      <formula>$M168=#REF!</formula>
    </cfRule>
    <cfRule type="expression" dxfId="1210" priority="1215">
      <formula>$M168=#REF!</formula>
    </cfRule>
    <cfRule type="expression" dxfId="1209" priority="1216">
      <formula>$M168=#REF!</formula>
    </cfRule>
    <cfRule type="expression" dxfId="1208" priority="1217">
      <formula>$M168=#REF!</formula>
    </cfRule>
  </conditionalFormatting>
  <conditionalFormatting sqref="AC155">
    <cfRule type="expression" dxfId="1207" priority="1210">
      <formula>$M155=#REF!</formula>
    </cfRule>
    <cfRule type="expression" dxfId="1206" priority="1211">
      <formula>$M155=#REF!</formula>
    </cfRule>
    <cfRule type="expression" dxfId="1205" priority="1212">
      <formula>$M155=#REF!</formula>
    </cfRule>
    <cfRule type="expression" dxfId="1204" priority="1213">
      <formula>$M155=#REF!</formula>
    </cfRule>
  </conditionalFormatting>
  <conditionalFormatting sqref="AC24">
    <cfRule type="expression" dxfId="1203" priority="1206">
      <formula>$M24=#REF!</formula>
    </cfRule>
    <cfRule type="expression" dxfId="1202" priority="1207">
      <formula>$M24=#REF!</formula>
    </cfRule>
    <cfRule type="expression" dxfId="1201" priority="1208">
      <formula>$M24=#REF!</formula>
    </cfRule>
    <cfRule type="expression" dxfId="1200" priority="1209">
      <formula>$M24=#REF!</formula>
    </cfRule>
  </conditionalFormatting>
  <conditionalFormatting sqref="AB142">
    <cfRule type="expression" dxfId="1199" priority="1202">
      <formula>$M142=#REF!</formula>
    </cfRule>
    <cfRule type="expression" dxfId="1198" priority="1203">
      <formula>$M142=#REF!</formula>
    </cfRule>
    <cfRule type="expression" dxfId="1197" priority="1204">
      <formula>$M142=#REF!</formula>
    </cfRule>
    <cfRule type="expression" dxfId="1196" priority="1205">
      <formula>$M142=#REF!</formula>
    </cfRule>
  </conditionalFormatting>
  <conditionalFormatting sqref="AC142">
    <cfRule type="expression" dxfId="1195" priority="1198">
      <formula>$M142=#REF!</formula>
    </cfRule>
    <cfRule type="expression" dxfId="1194" priority="1199">
      <formula>$M142=#REF!</formula>
    </cfRule>
    <cfRule type="expression" dxfId="1193" priority="1200">
      <formula>$M142=#REF!</formula>
    </cfRule>
    <cfRule type="expression" dxfId="1192" priority="1201">
      <formula>$M142=#REF!</formula>
    </cfRule>
  </conditionalFormatting>
  <conditionalFormatting sqref="Q12:Q14 Q142 Q155 Q168 Q273:Q274 Q21:Q24 Q19">
    <cfRule type="cellIs" dxfId="1191" priority="1197" operator="equal">
      <formula>"Mut+ext"</formula>
    </cfRule>
  </conditionalFormatting>
  <conditionalFormatting sqref="Z13:Z14">
    <cfRule type="expression" dxfId="1190" priority="1193">
      <formula>$M13=#REF!</formula>
    </cfRule>
    <cfRule type="expression" dxfId="1189" priority="1194">
      <formula>$M13=#REF!</formula>
    </cfRule>
    <cfRule type="expression" dxfId="1188" priority="1195">
      <formula>$M13=#REF!</formula>
    </cfRule>
    <cfRule type="expression" dxfId="1187" priority="1196">
      <formula>$M13=#REF!</formula>
    </cfRule>
  </conditionalFormatting>
  <conditionalFormatting sqref="Z155 AC150:AD154">
    <cfRule type="expression" dxfId="1186" priority="1189">
      <formula>$M150=#REF!</formula>
    </cfRule>
    <cfRule type="expression" dxfId="1185" priority="1190">
      <formula>$M150=#REF!</formula>
    </cfRule>
    <cfRule type="expression" dxfId="1184" priority="1191">
      <formula>$M150=#REF!</formula>
    </cfRule>
    <cfRule type="expression" dxfId="1183" priority="1192">
      <formula>$M150=#REF!</formula>
    </cfRule>
  </conditionalFormatting>
  <conditionalFormatting sqref="Z168">
    <cfRule type="expression" dxfId="1182" priority="1185">
      <formula>$M168=#REF!</formula>
    </cfRule>
    <cfRule type="expression" dxfId="1181" priority="1186">
      <formula>$M168=#REF!</formula>
    </cfRule>
    <cfRule type="expression" dxfId="1180" priority="1187">
      <formula>$M168=#REF!</formula>
    </cfRule>
    <cfRule type="expression" dxfId="1179" priority="1188">
      <formula>$M168=#REF!</formula>
    </cfRule>
  </conditionalFormatting>
  <conditionalFormatting sqref="AA142">
    <cfRule type="expression" dxfId="1178" priority="1181">
      <formula>$M142=#REF!</formula>
    </cfRule>
    <cfRule type="expression" dxfId="1177" priority="1182">
      <formula>$M142=#REF!</formula>
    </cfRule>
    <cfRule type="expression" dxfId="1176" priority="1183">
      <formula>$M142=#REF!</formula>
    </cfRule>
    <cfRule type="expression" dxfId="1175" priority="1184">
      <formula>$M142=#REF!</formula>
    </cfRule>
  </conditionalFormatting>
  <conditionalFormatting sqref="Z273">
    <cfRule type="expression" dxfId="1174" priority="1177">
      <formula>$M273=#REF!</formula>
    </cfRule>
    <cfRule type="expression" dxfId="1173" priority="1178">
      <formula>$M273=#REF!</formula>
    </cfRule>
    <cfRule type="expression" dxfId="1172" priority="1179">
      <formula>$M273=#REF!</formula>
    </cfRule>
    <cfRule type="expression" dxfId="1171" priority="1180">
      <formula>$M273=#REF!</formula>
    </cfRule>
  </conditionalFormatting>
  <conditionalFormatting sqref="AB273">
    <cfRule type="expression" dxfId="1170" priority="1173">
      <formula>$M273=#REF!</formula>
    </cfRule>
    <cfRule type="expression" dxfId="1169" priority="1174">
      <formula>$M273=#REF!</formula>
    </cfRule>
    <cfRule type="expression" dxfId="1168" priority="1175">
      <formula>$M273=#REF!</formula>
    </cfRule>
    <cfRule type="expression" dxfId="1167" priority="1176">
      <formula>$M273=#REF!</formula>
    </cfRule>
  </conditionalFormatting>
  <conditionalFormatting sqref="AA273">
    <cfRule type="expression" dxfId="1166" priority="1169">
      <formula>$M273=#REF!</formula>
    </cfRule>
    <cfRule type="expression" dxfId="1165" priority="1170">
      <formula>$M273=#REF!</formula>
    </cfRule>
    <cfRule type="expression" dxfId="1164" priority="1171">
      <formula>$M273=#REF!</formula>
    </cfRule>
    <cfRule type="expression" dxfId="1163" priority="1172">
      <formula>$M273=#REF!</formula>
    </cfRule>
  </conditionalFormatting>
  <conditionalFormatting sqref="AD143:AD145">
    <cfRule type="expression" dxfId="1162" priority="1165">
      <formula>$M143=#REF!</formula>
    </cfRule>
    <cfRule type="expression" dxfId="1161" priority="1166">
      <formula>$M143=#REF!</formula>
    </cfRule>
    <cfRule type="expression" dxfId="1160" priority="1167">
      <formula>$M143=#REF!</formula>
    </cfRule>
    <cfRule type="expression" dxfId="1159" priority="1168">
      <formula>$M143=#REF!</formula>
    </cfRule>
  </conditionalFormatting>
  <conditionalFormatting sqref="AC143:AC145">
    <cfRule type="expression" dxfId="1158" priority="1161">
      <formula>$M143=#REF!</formula>
    </cfRule>
    <cfRule type="expression" dxfId="1157" priority="1162">
      <formula>$M143=#REF!</formula>
    </cfRule>
    <cfRule type="expression" dxfId="1156" priority="1163">
      <formula>$M143=#REF!</formula>
    </cfRule>
    <cfRule type="expression" dxfId="1155" priority="1164">
      <formula>$M143=#REF!</formula>
    </cfRule>
  </conditionalFormatting>
  <conditionalFormatting sqref="Q143:Q145 Q150:Q154">
    <cfRule type="cellIs" dxfId="1154" priority="1160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1153" priority="1156">
      <formula>$M32=#REF!</formula>
    </cfRule>
    <cfRule type="expression" dxfId="1152" priority="1157">
      <formula>$M32=#REF!</formula>
    </cfRule>
    <cfRule type="expression" dxfId="1151" priority="1158">
      <formula>$M32=#REF!</formula>
    </cfRule>
    <cfRule type="expression" dxfId="1150" priority="1159">
      <formula>$M32=#REF!</formula>
    </cfRule>
  </conditionalFormatting>
  <conditionalFormatting sqref="AD156:AD157">
    <cfRule type="expression" dxfId="1149" priority="1152">
      <formula>$M156=#REF!</formula>
    </cfRule>
    <cfRule type="expression" dxfId="1148" priority="1153">
      <formula>$M156=#REF!</formula>
    </cfRule>
    <cfRule type="expression" dxfId="1147" priority="1154">
      <formula>$M156=#REF!</formula>
    </cfRule>
    <cfRule type="expression" dxfId="1146" priority="1155">
      <formula>$M156=#REF!</formula>
    </cfRule>
  </conditionalFormatting>
  <conditionalFormatting sqref="AC156:AC157">
    <cfRule type="expression" dxfId="1145" priority="1148">
      <formula>$M156=#REF!</formula>
    </cfRule>
    <cfRule type="expression" dxfId="1144" priority="1149">
      <formula>$M156=#REF!</formula>
    </cfRule>
    <cfRule type="expression" dxfId="1143" priority="1150">
      <formula>$M156=#REF!</formula>
    </cfRule>
    <cfRule type="expression" dxfId="1142" priority="1151">
      <formula>$M156=#REF!</formula>
    </cfRule>
  </conditionalFormatting>
  <conditionalFormatting sqref="Z156:Z157">
    <cfRule type="expression" dxfId="1141" priority="1143">
      <formula>$M156=#REF!</formula>
    </cfRule>
    <cfRule type="expression" dxfId="1140" priority="1144">
      <formula>$M156=#REF!</formula>
    </cfRule>
    <cfRule type="expression" dxfId="1139" priority="1145">
      <formula>$M156=#REF!</formula>
    </cfRule>
    <cfRule type="expression" dxfId="1138" priority="1146">
      <formula>$M156=#REF!</formula>
    </cfRule>
  </conditionalFormatting>
  <conditionalFormatting sqref="AD169:AD172">
    <cfRule type="expression" dxfId="1137" priority="1139">
      <formula>$M169=#REF!</formula>
    </cfRule>
    <cfRule type="expression" dxfId="1136" priority="1140">
      <formula>$M169=#REF!</formula>
    </cfRule>
    <cfRule type="expression" dxfId="1135" priority="1141">
      <formula>$M169=#REF!</formula>
    </cfRule>
    <cfRule type="expression" dxfId="1134" priority="1142">
      <formula>$M169=#REF!</formula>
    </cfRule>
  </conditionalFormatting>
  <conditionalFormatting sqref="AC169:AC172">
    <cfRule type="expression" dxfId="1133" priority="1135">
      <formula>$M169=#REF!</formula>
    </cfRule>
    <cfRule type="expression" dxfId="1132" priority="1136">
      <formula>$M169=#REF!</formula>
    </cfRule>
    <cfRule type="expression" dxfId="1131" priority="1137">
      <formula>$M169=#REF!</formula>
    </cfRule>
    <cfRule type="expression" dxfId="1130" priority="1138">
      <formula>$M169=#REF!</formula>
    </cfRule>
  </conditionalFormatting>
  <conditionalFormatting sqref="Z169:Z172">
    <cfRule type="expression" dxfId="1129" priority="1130">
      <formula>$M169=#REF!</formula>
    </cfRule>
    <cfRule type="expression" dxfId="1128" priority="1131">
      <formula>$M169=#REF!</formula>
    </cfRule>
    <cfRule type="expression" dxfId="1127" priority="1132">
      <formula>$M169=#REF!</formula>
    </cfRule>
    <cfRule type="expression" dxfId="1126" priority="1133">
      <formula>$M169=#REF!</formula>
    </cfRule>
  </conditionalFormatting>
  <conditionalFormatting sqref="AD37">
    <cfRule type="expression" dxfId="1125" priority="1126">
      <formula>$M37=#REF!</formula>
    </cfRule>
    <cfRule type="expression" dxfId="1124" priority="1127">
      <formula>$M37=#REF!</formula>
    </cfRule>
    <cfRule type="expression" dxfId="1123" priority="1128">
      <formula>$M37=#REF!</formula>
    </cfRule>
    <cfRule type="expression" dxfId="1122" priority="1129">
      <formula>$M37=#REF!</formula>
    </cfRule>
  </conditionalFormatting>
  <conditionalFormatting sqref="AD25:AD27">
    <cfRule type="expression" dxfId="1121" priority="1122">
      <formula>$M25=#REF!</formula>
    </cfRule>
    <cfRule type="expression" dxfId="1120" priority="1123">
      <formula>$M25=#REF!</formula>
    </cfRule>
    <cfRule type="expression" dxfId="1119" priority="1124">
      <formula>$M25=#REF!</formula>
    </cfRule>
    <cfRule type="expression" dxfId="1118" priority="1125">
      <formula>$M25=#REF!</formula>
    </cfRule>
  </conditionalFormatting>
  <conditionalFormatting sqref="Z25">
    <cfRule type="expression" dxfId="1117" priority="1118">
      <formula>$M25=#REF!</formula>
    </cfRule>
    <cfRule type="expression" dxfId="1116" priority="1119">
      <formula>$M25=#REF!</formula>
    </cfRule>
    <cfRule type="expression" dxfId="1115" priority="1120">
      <formula>$M25=#REF!</formula>
    </cfRule>
    <cfRule type="expression" dxfId="1114" priority="1121">
      <formula>$M25=#REF!</formula>
    </cfRule>
  </conditionalFormatting>
  <conditionalFormatting sqref="Z37">
    <cfRule type="expression" dxfId="1113" priority="1114">
      <formula>$M37=#REF!</formula>
    </cfRule>
    <cfRule type="expression" dxfId="1112" priority="1115">
      <formula>$M37=#REF!</formula>
    </cfRule>
    <cfRule type="expression" dxfId="1111" priority="1116">
      <formula>$M37=#REF!</formula>
    </cfRule>
    <cfRule type="expression" dxfId="1110" priority="1117">
      <formula>$M37=#REF!</formula>
    </cfRule>
  </conditionalFormatting>
  <conditionalFormatting sqref="AC25">
    <cfRule type="expression" dxfId="1109" priority="1110">
      <formula>$M25=#REF!</formula>
    </cfRule>
    <cfRule type="expression" dxfId="1108" priority="1111">
      <formula>$M25=#REF!</formula>
    </cfRule>
    <cfRule type="expression" dxfId="1107" priority="1112">
      <formula>$M25=#REF!</formula>
    </cfRule>
    <cfRule type="expression" dxfId="1106" priority="1113">
      <formula>$M25=#REF!</formula>
    </cfRule>
  </conditionalFormatting>
  <conditionalFormatting sqref="AC26">
    <cfRule type="expression" dxfId="1105" priority="1106">
      <formula>$M26=#REF!</formula>
    </cfRule>
    <cfRule type="expression" dxfId="1104" priority="1107">
      <formula>$M26=#REF!</formula>
    </cfRule>
    <cfRule type="expression" dxfId="1103" priority="1108">
      <formula>$M26=#REF!</formula>
    </cfRule>
    <cfRule type="expression" dxfId="1102" priority="1109">
      <formula>$M26=#REF!</formula>
    </cfRule>
  </conditionalFormatting>
  <conditionalFormatting sqref="AC27">
    <cfRule type="expression" dxfId="1101" priority="1102">
      <formula>$M27=#REF!</formula>
    </cfRule>
    <cfRule type="expression" dxfId="1100" priority="1103">
      <formula>$M27=#REF!</formula>
    </cfRule>
    <cfRule type="expression" dxfId="1099" priority="1104">
      <formula>$M27=#REF!</formula>
    </cfRule>
    <cfRule type="expression" dxfId="1098" priority="1105">
      <formula>$M27=#REF!</formula>
    </cfRule>
  </conditionalFormatting>
  <conditionalFormatting sqref="AC32">
    <cfRule type="expression" dxfId="1097" priority="1098">
      <formula>$M32=#REF!</formula>
    </cfRule>
    <cfRule type="expression" dxfId="1096" priority="1099">
      <formula>$M32=#REF!</formula>
    </cfRule>
    <cfRule type="expression" dxfId="1095" priority="1100">
      <formula>$M32=#REF!</formula>
    </cfRule>
    <cfRule type="expression" dxfId="1094" priority="1101">
      <formula>$M32=#REF!</formula>
    </cfRule>
  </conditionalFormatting>
  <conditionalFormatting sqref="AC33">
    <cfRule type="expression" dxfId="1093" priority="1094">
      <formula>$M33=#REF!</formula>
    </cfRule>
    <cfRule type="expression" dxfId="1092" priority="1095">
      <formula>$M33=#REF!</formula>
    </cfRule>
    <cfRule type="expression" dxfId="1091" priority="1096">
      <formula>$M33=#REF!</formula>
    </cfRule>
    <cfRule type="expression" dxfId="1090" priority="1097">
      <formula>$M33=#REF!</formula>
    </cfRule>
  </conditionalFormatting>
  <conditionalFormatting sqref="AC35:AC36">
    <cfRule type="expression" dxfId="1089" priority="1090">
      <formula>$M35=#REF!</formula>
    </cfRule>
    <cfRule type="expression" dxfId="1088" priority="1091">
      <formula>$M35=#REF!</formula>
    </cfRule>
    <cfRule type="expression" dxfId="1087" priority="1092">
      <formula>$M35=#REF!</formula>
    </cfRule>
    <cfRule type="expression" dxfId="1086" priority="1093">
      <formula>$M35=#REF!</formula>
    </cfRule>
  </conditionalFormatting>
  <conditionalFormatting sqref="AC34">
    <cfRule type="expression" dxfId="1085" priority="1086">
      <formula>$M34=#REF!</formula>
    </cfRule>
    <cfRule type="expression" dxfId="1084" priority="1087">
      <formula>$M34=#REF!</formula>
    </cfRule>
    <cfRule type="expression" dxfId="1083" priority="1088">
      <formula>$M34=#REF!</formula>
    </cfRule>
    <cfRule type="expression" dxfId="1082" priority="1089">
      <formula>$M34=#REF!</formula>
    </cfRule>
  </conditionalFormatting>
  <conditionalFormatting sqref="AC37">
    <cfRule type="expression" dxfId="1081" priority="1082">
      <formula>$M37=#REF!</formula>
    </cfRule>
    <cfRule type="expression" dxfId="1080" priority="1083">
      <formula>$M37=#REF!</formula>
    </cfRule>
    <cfRule type="expression" dxfId="1079" priority="1084">
      <formula>$M37=#REF!</formula>
    </cfRule>
    <cfRule type="expression" dxfId="1078" priority="1085">
      <formula>$M37=#REF!</formula>
    </cfRule>
  </conditionalFormatting>
  <conditionalFormatting sqref="Q25:Q27 Q32:Q40 Q45:Q49">
    <cfRule type="cellIs" dxfId="1077" priority="1081" operator="equal">
      <formula>"Mut+ext"</formula>
    </cfRule>
  </conditionalFormatting>
  <conditionalFormatting sqref="Z26:Z27">
    <cfRule type="expression" dxfId="1076" priority="1077">
      <formula>$M26=#REF!</formula>
    </cfRule>
    <cfRule type="expression" dxfId="1075" priority="1078">
      <formula>$M26=#REF!</formula>
    </cfRule>
    <cfRule type="expression" dxfId="1074" priority="1079">
      <formula>$M26=#REF!</formula>
    </cfRule>
    <cfRule type="expression" dxfId="1073" priority="1080">
      <formula>$M26=#REF!</formula>
    </cfRule>
  </conditionalFormatting>
  <conditionalFormatting sqref="AD181">
    <cfRule type="expression" dxfId="1072" priority="1073">
      <formula>$M181=#REF!</formula>
    </cfRule>
    <cfRule type="expression" dxfId="1071" priority="1074">
      <formula>$M181=#REF!</formula>
    </cfRule>
    <cfRule type="expression" dxfId="1070" priority="1075">
      <formula>$M181=#REF!</formula>
    </cfRule>
    <cfRule type="expression" dxfId="1069" priority="1076">
      <formula>$M181=#REF!</formula>
    </cfRule>
  </conditionalFormatting>
  <conditionalFormatting sqref="AC181">
    <cfRule type="expression" dxfId="1068" priority="1069">
      <formula>$M181=#REF!</formula>
    </cfRule>
    <cfRule type="expression" dxfId="1067" priority="1070">
      <formula>$M181=#REF!</formula>
    </cfRule>
    <cfRule type="expression" dxfId="1066" priority="1071">
      <formula>$M181=#REF!</formula>
    </cfRule>
    <cfRule type="expression" dxfId="1065" priority="1072">
      <formula>$M181=#REF!</formula>
    </cfRule>
  </conditionalFormatting>
  <conditionalFormatting sqref="Q181">
    <cfRule type="cellIs" dxfId="1064" priority="1068" operator="equal">
      <formula>"Mut+ext"</formula>
    </cfRule>
  </conditionalFormatting>
  <conditionalFormatting sqref="Z181">
    <cfRule type="expression" dxfId="1063" priority="1064">
      <formula>$M181=#REF!</formula>
    </cfRule>
    <cfRule type="expression" dxfId="1062" priority="1065">
      <formula>$M181=#REF!</formula>
    </cfRule>
    <cfRule type="expression" dxfId="1061" priority="1066">
      <formula>$M181=#REF!</formula>
    </cfRule>
    <cfRule type="expression" dxfId="1060" priority="1067">
      <formula>$M181=#REF!</formula>
    </cfRule>
  </conditionalFormatting>
  <conditionalFormatting sqref="AD196:AD198">
    <cfRule type="expression" dxfId="1059" priority="1060">
      <formula>$M196=#REF!</formula>
    </cfRule>
    <cfRule type="expression" dxfId="1058" priority="1061">
      <formula>$M196=#REF!</formula>
    </cfRule>
    <cfRule type="expression" dxfId="1057" priority="1062">
      <formula>$M196=#REF!</formula>
    </cfRule>
    <cfRule type="expression" dxfId="1056" priority="1063">
      <formula>$M196=#REF!</formula>
    </cfRule>
  </conditionalFormatting>
  <conditionalFormatting sqref="AC196:AC198">
    <cfRule type="expression" dxfId="1055" priority="1056">
      <formula>$M196=#REF!</formula>
    </cfRule>
    <cfRule type="expression" dxfId="1054" priority="1057">
      <formula>$M196=#REF!</formula>
    </cfRule>
    <cfRule type="expression" dxfId="1053" priority="1058">
      <formula>$M196=#REF!</formula>
    </cfRule>
    <cfRule type="expression" dxfId="1052" priority="1059">
      <formula>$M196=#REF!</formula>
    </cfRule>
  </conditionalFormatting>
  <conditionalFormatting sqref="Q196:Q198 Q203:Q206">
    <cfRule type="cellIs" dxfId="1051" priority="1055" operator="equal">
      <formula>"Mut+ext"</formula>
    </cfRule>
  </conditionalFormatting>
  <conditionalFormatting sqref="Z196:Z198">
    <cfRule type="expression" dxfId="1050" priority="1051">
      <formula>$M196=#REF!</formula>
    </cfRule>
    <cfRule type="expression" dxfId="1049" priority="1052">
      <formula>$M196=#REF!</formula>
    </cfRule>
    <cfRule type="expression" dxfId="1048" priority="1053">
      <formula>$M196=#REF!</formula>
    </cfRule>
    <cfRule type="expression" dxfId="1047" priority="1054">
      <formula>$M196=#REF!</formula>
    </cfRule>
  </conditionalFormatting>
  <conditionalFormatting sqref="AD207">
    <cfRule type="expression" dxfId="1046" priority="1047">
      <formula>$M207=#REF!</formula>
    </cfRule>
    <cfRule type="expression" dxfId="1045" priority="1048">
      <formula>$M207=#REF!</formula>
    </cfRule>
    <cfRule type="expression" dxfId="1044" priority="1049">
      <formula>$M207=#REF!</formula>
    </cfRule>
    <cfRule type="expression" dxfId="1043" priority="1050">
      <formula>$M207=#REF!</formula>
    </cfRule>
  </conditionalFormatting>
  <conditionalFormatting sqref="AC207">
    <cfRule type="expression" dxfId="1042" priority="1043">
      <formula>$M207=#REF!</formula>
    </cfRule>
    <cfRule type="expression" dxfId="1041" priority="1044">
      <formula>$M207=#REF!</formula>
    </cfRule>
    <cfRule type="expression" dxfId="1040" priority="1045">
      <formula>$M207=#REF!</formula>
    </cfRule>
    <cfRule type="expression" dxfId="1039" priority="1046">
      <formula>$M207=#REF!</formula>
    </cfRule>
  </conditionalFormatting>
  <conditionalFormatting sqref="Q207">
    <cfRule type="cellIs" dxfId="1038" priority="1042" operator="equal">
      <formula>"Mut+ext"</formula>
    </cfRule>
  </conditionalFormatting>
  <conditionalFormatting sqref="Z207">
    <cfRule type="expression" dxfId="1037" priority="1038">
      <formula>$M207=#REF!</formula>
    </cfRule>
    <cfRule type="expression" dxfId="1036" priority="1039">
      <formula>$M207=#REF!</formula>
    </cfRule>
    <cfRule type="expression" dxfId="1035" priority="1040">
      <formula>$M207=#REF!</formula>
    </cfRule>
    <cfRule type="expression" dxfId="1034" priority="1041">
      <formula>$M207=#REF!</formula>
    </cfRule>
  </conditionalFormatting>
  <conditionalFormatting sqref="AD195">
    <cfRule type="expression" dxfId="1033" priority="1034">
      <formula>$M195=#REF!</formula>
    </cfRule>
    <cfRule type="expression" dxfId="1032" priority="1035">
      <formula>$M195=#REF!</formula>
    </cfRule>
    <cfRule type="expression" dxfId="1031" priority="1036">
      <formula>$M195=#REF!</formula>
    </cfRule>
    <cfRule type="expression" dxfId="1030" priority="1037">
      <formula>$M195=#REF!</formula>
    </cfRule>
  </conditionalFormatting>
  <conditionalFormatting sqref="AC195">
    <cfRule type="expression" dxfId="1029" priority="1030">
      <formula>$M195=#REF!</formula>
    </cfRule>
    <cfRule type="expression" dxfId="1028" priority="1031">
      <formula>$M195=#REF!</formula>
    </cfRule>
    <cfRule type="expression" dxfId="1027" priority="1032">
      <formula>$M195=#REF!</formula>
    </cfRule>
    <cfRule type="expression" dxfId="1026" priority="1033">
      <formula>$M195=#REF!</formula>
    </cfRule>
  </conditionalFormatting>
  <conditionalFormatting sqref="Q195">
    <cfRule type="cellIs" dxfId="1025" priority="1029" operator="equal">
      <formula>"Mut+ext"</formula>
    </cfRule>
  </conditionalFormatting>
  <conditionalFormatting sqref="Z195">
    <cfRule type="expression" dxfId="1024" priority="1025">
      <formula>$M195=#REF!</formula>
    </cfRule>
    <cfRule type="expression" dxfId="1023" priority="1026">
      <formula>$M195=#REF!</formula>
    </cfRule>
    <cfRule type="expression" dxfId="1022" priority="1027">
      <formula>$M195=#REF!</formula>
    </cfRule>
    <cfRule type="expression" dxfId="1021" priority="1028">
      <formula>$M195=#REF!</formula>
    </cfRule>
  </conditionalFormatting>
  <conditionalFormatting sqref="AD208:AD211">
    <cfRule type="expression" dxfId="1020" priority="1021">
      <formula>$M208=#REF!</formula>
    </cfRule>
    <cfRule type="expression" dxfId="1019" priority="1022">
      <formula>$M208=#REF!</formula>
    </cfRule>
    <cfRule type="expression" dxfId="1018" priority="1023">
      <formula>$M208=#REF!</formula>
    </cfRule>
    <cfRule type="expression" dxfId="1017" priority="1024">
      <formula>$M208=#REF!</formula>
    </cfRule>
  </conditionalFormatting>
  <conditionalFormatting sqref="AC208:AC211">
    <cfRule type="expression" dxfId="1016" priority="1017">
      <formula>$M208=#REF!</formula>
    </cfRule>
    <cfRule type="expression" dxfId="1015" priority="1018">
      <formula>$M208=#REF!</formula>
    </cfRule>
    <cfRule type="expression" dxfId="1014" priority="1019">
      <formula>$M208=#REF!</formula>
    </cfRule>
    <cfRule type="expression" dxfId="1013" priority="1020">
      <formula>$M208=#REF!</formula>
    </cfRule>
  </conditionalFormatting>
  <conditionalFormatting sqref="Q208:Q211 Q216:Q219">
    <cfRule type="cellIs" dxfId="1012" priority="1016" operator="equal">
      <formula>"Mut+ext"</formula>
    </cfRule>
  </conditionalFormatting>
  <conditionalFormatting sqref="Z208:Z211">
    <cfRule type="expression" dxfId="1011" priority="1012">
      <formula>$M208=#REF!</formula>
    </cfRule>
    <cfRule type="expression" dxfId="1010" priority="1013">
      <formula>$M208=#REF!</formula>
    </cfRule>
    <cfRule type="expression" dxfId="1009" priority="1014">
      <formula>$M208=#REF!</formula>
    </cfRule>
    <cfRule type="expression" dxfId="1008" priority="1015">
      <formula>$M208=#REF!</formula>
    </cfRule>
  </conditionalFormatting>
  <conditionalFormatting sqref="AD220">
    <cfRule type="expression" dxfId="1007" priority="1008">
      <formula>$M220=#REF!</formula>
    </cfRule>
    <cfRule type="expression" dxfId="1006" priority="1009">
      <formula>$M220=#REF!</formula>
    </cfRule>
    <cfRule type="expression" dxfId="1005" priority="1010">
      <formula>$M220=#REF!</formula>
    </cfRule>
    <cfRule type="expression" dxfId="1004" priority="1011">
      <formula>$M220=#REF!</formula>
    </cfRule>
  </conditionalFormatting>
  <conditionalFormatting sqref="AC220">
    <cfRule type="expression" dxfId="1003" priority="1004">
      <formula>$M220=#REF!</formula>
    </cfRule>
    <cfRule type="expression" dxfId="1002" priority="1005">
      <formula>$M220=#REF!</formula>
    </cfRule>
    <cfRule type="expression" dxfId="1001" priority="1006">
      <formula>$M220=#REF!</formula>
    </cfRule>
    <cfRule type="expression" dxfId="1000" priority="1007">
      <formula>$M220=#REF!</formula>
    </cfRule>
  </conditionalFormatting>
  <conditionalFormatting sqref="Q220">
    <cfRule type="cellIs" dxfId="999" priority="1003" operator="equal">
      <formula>"Mut+ext"</formula>
    </cfRule>
  </conditionalFormatting>
  <conditionalFormatting sqref="Z220">
    <cfRule type="expression" dxfId="998" priority="999">
      <formula>$M220=#REF!</formula>
    </cfRule>
    <cfRule type="expression" dxfId="997" priority="1000">
      <formula>$M220=#REF!</formula>
    </cfRule>
    <cfRule type="expression" dxfId="996" priority="1001">
      <formula>$M220=#REF!</formula>
    </cfRule>
    <cfRule type="expression" dxfId="995" priority="1002">
      <formula>$M220=#REF!</formula>
    </cfRule>
  </conditionalFormatting>
  <conditionalFormatting sqref="AD183:AD185">
    <cfRule type="expression" dxfId="994" priority="995">
      <formula>$M183=#REF!</formula>
    </cfRule>
    <cfRule type="expression" dxfId="993" priority="996">
      <formula>$M183=#REF!</formula>
    </cfRule>
    <cfRule type="expression" dxfId="992" priority="997">
      <formula>$M183=#REF!</formula>
    </cfRule>
    <cfRule type="expression" dxfId="991" priority="998">
      <formula>$M183=#REF!</formula>
    </cfRule>
  </conditionalFormatting>
  <conditionalFormatting sqref="AC183:AC185">
    <cfRule type="expression" dxfId="990" priority="991">
      <formula>$M183=#REF!</formula>
    </cfRule>
    <cfRule type="expression" dxfId="989" priority="992">
      <formula>$M183=#REF!</formula>
    </cfRule>
    <cfRule type="expression" dxfId="988" priority="993">
      <formula>$M183=#REF!</formula>
    </cfRule>
    <cfRule type="expression" dxfId="987" priority="994">
      <formula>$M183=#REF!</formula>
    </cfRule>
  </conditionalFormatting>
  <conditionalFormatting sqref="Q183:Q185 Q190:Q193">
    <cfRule type="cellIs" dxfId="986" priority="990" operator="equal">
      <formula>"Mut+ext"</formula>
    </cfRule>
  </conditionalFormatting>
  <conditionalFormatting sqref="Z183:Z185">
    <cfRule type="expression" dxfId="985" priority="986">
      <formula>$M183=#REF!</formula>
    </cfRule>
    <cfRule type="expression" dxfId="984" priority="987">
      <formula>$M183=#REF!</formula>
    </cfRule>
    <cfRule type="expression" dxfId="983" priority="988">
      <formula>$M183=#REF!</formula>
    </cfRule>
    <cfRule type="expression" dxfId="982" priority="989">
      <formula>$M183=#REF!</formula>
    </cfRule>
  </conditionalFormatting>
  <conditionalFormatting sqref="AD194">
    <cfRule type="expression" dxfId="981" priority="982">
      <formula>$M194=#REF!</formula>
    </cfRule>
    <cfRule type="expression" dxfId="980" priority="983">
      <formula>$M194=#REF!</formula>
    </cfRule>
    <cfRule type="expression" dxfId="979" priority="984">
      <formula>$M194=#REF!</formula>
    </cfRule>
    <cfRule type="expression" dxfId="978" priority="985">
      <formula>$M194=#REF!</formula>
    </cfRule>
  </conditionalFormatting>
  <conditionalFormatting sqref="AC194">
    <cfRule type="expression" dxfId="977" priority="978">
      <formula>$M194=#REF!</formula>
    </cfRule>
    <cfRule type="expression" dxfId="976" priority="979">
      <formula>$M194=#REF!</formula>
    </cfRule>
    <cfRule type="expression" dxfId="975" priority="980">
      <formula>$M194=#REF!</formula>
    </cfRule>
    <cfRule type="expression" dxfId="974" priority="981">
      <formula>$M194=#REF!</formula>
    </cfRule>
  </conditionalFormatting>
  <conditionalFormatting sqref="Q194">
    <cfRule type="cellIs" dxfId="973" priority="977" operator="equal">
      <formula>"Mut+ext"</formula>
    </cfRule>
  </conditionalFormatting>
  <conditionalFormatting sqref="Z194">
    <cfRule type="expression" dxfId="972" priority="973">
      <formula>$M194=#REF!</formula>
    </cfRule>
    <cfRule type="expression" dxfId="971" priority="974">
      <formula>$M194=#REF!</formula>
    </cfRule>
    <cfRule type="expression" dxfId="970" priority="975">
      <formula>$M194=#REF!</formula>
    </cfRule>
    <cfRule type="expression" dxfId="969" priority="976">
      <formula>$M194=#REF!</formula>
    </cfRule>
  </conditionalFormatting>
  <conditionalFormatting sqref="AD182">
    <cfRule type="expression" dxfId="968" priority="969">
      <formula>$M182=#REF!</formula>
    </cfRule>
    <cfRule type="expression" dxfId="967" priority="970">
      <formula>$M182=#REF!</formula>
    </cfRule>
    <cfRule type="expression" dxfId="966" priority="971">
      <formula>$M182=#REF!</formula>
    </cfRule>
    <cfRule type="expression" dxfId="965" priority="972">
      <formula>$M182=#REF!</formula>
    </cfRule>
  </conditionalFormatting>
  <conditionalFormatting sqref="AC182">
    <cfRule type="expression" dxfId="964" priority="965">
      <formula>$M182=#REF!</formula>
    </cfRule>
    <cfRule type="expression" dxfId="963" priority="966">
      <formula>$M182=#REF!</formula>
    </cfRule>
    <cfRule type="expression" dxfId="962" priority="967">
      <formula>$M182=#REF!</formula>
    </cfRule>
    <cfRule type="expression" dxfId="961" priority="968">
      <formula>$M182=#REF!</formula>
    </cfRule>
  </conditionalFormatting>
  <conditionalFormatting sqref="Q182">
    <cfRule type="cellIs" dxfId="960" priority="964" operator="equal">
      <formula>"Mut+ext"</formula>
    </cfRule>
  </conditionalFormatting>
  <conditionalFormatting sqref="Z182">
    <cfRule type="expression" dxfId="959" priority="960">
      <formula>$M182=#REF!</formula>
    </cfRule>
    <cfRule type="expression" dxfId="958" priority="961">
      <formula>$M182=#REF!</formula>
    </cfRule>
    <cfRule type="expression" dxfId="957" priority="962">
      <formula>$M182=#REF!</formula>
    </cfRule>
    <cfRule type="expression" dxfId="956" priority="963">
      <formula>$M182=#REF!</formula>
    </cfRule>
  </conditionalFormatting>
  <conditionalFormatting sqref="AD222:AD224">
    <cfRule type="expression" dxfId="955" priority="956">
      <formula>$M222=#REF!</formula>
    </cfRule>
    <cfRule type="expression" dxfId="954" priority="957">
      <formula>$M222=#REF!</formula>
    </cfRule>
    <cfRule type="expression" dxfId="953" priority="958">
      <formula>$M222=#REF!</formula>
    </cfRule>
    <cfRule type="expression" dxfId="952" priority="959">
      <formula>$M222=#REF!</formula>
    </cfRule>
  </conditionalFormatting>
  <conditionalFormatting sqref="AC222:AC224">
    <cfRule type="expression" dxfId="951" priority="952">
      <formula>$M222=#REF!</formula>
    </cfRule>
    <cfRule type="expression" dxfId="950" priority="953">
      <formula>$M222=#REF!</formula>
    </cfRule>
    <cfRule type="expression" dxfId="949" priority="954">
      <formula>$M222=#REF!</formula>
    </cfRule>
    <cfRule type="expression" dxfId="948" priority="955">
      <formula>$M222=#REF!</formula>
    </cfRule>
  </conditionalFormatting>
  <conditionalFormatting sqref="Q222:Q224 Q229:Q232">
    <cfRule type="cellIs" dxfId="947" priority="951" operator="equal">
      <formula>"Mut+ext"</formula>
    </cfRule>
  </conditionalFormatting>
  <conditionalFormatting sqref="Z222:Z224">
    <cfRule type="expression" dxfId="946" priority="947">
      <formula>$M222=#REF!</formula>
    </cfRule>
    <cfRule type="expression" dxfId="945" priority="948">
      <formula>$M222=#REF!</formula>
    </cfRule>
    <cfRule type="expression" dxfId="944" priority="949">
      <formula>$M222=#REF!</formula>
    </cfRule>
    <cfRule type="expression" dxfId="943" priority="950">
      <formula>$M222=#REF!</formula>
    </cfRule>
  </conditionalFormatting>
  <conditionalFormatting sqref="AD233">
    <cfRule type="expression" dxfId="942" priority="943">
      <formula>$M233=#REF!</formula>
    </cfRule>
    <cfRule type="expression" dxfId="941" priority="944">
      <formula>$M233=#REF!</formula>
    </cfRule>
    <cfRule type="expression" dxfId="940" priority="945">
      <formula>$M233=#REF!</formula>
    </cfRule>
    <cfRule type="expression" dxfId="939" priority="946">
      <formula>$M233=#REF!</formula>
    </cfRule>
  </conditionalFormatting>
  <conditionalFormatting sqref="AC233">
    <cfRule type="expression" dxfId="938" priority="939">
      <formula>$M233=#REF!</formula>
    </cfRule>
    <cfRule type="expression" dxfId="937" priority="940">
      <formula>$M233=#REF!</formula>
    </cfRule>
    <cfRule type="expression" dxfId="936" priority="941">
      <formula>$M233=#REF!</formula>
    </cfRule>
    <cfRule type="expression" dxfId="935" priority="942">
      <formula>$M233=#REF!</formula>
    </cfRule>
  </conditionalFormatting>
  <conditionalFormatting sqref="Q233">
    <cfRule type="cellIs" dxfId="934" priority="938" operator="equal">
      <formula>"Mut+ext"</formula>
    </cfRule>
  </conditionalFormatting>
  <conditionalFormatting sqref="Z233">
    <cfRule type="expression" dxfId="933" priority="934">
      <formula>$M233=#REF!</formula>
    </cfRule>
    <cfRule type="expression" dxfId="932" priority="935">
      <formula>$M233=#REF!</formula>
    </cfRule>
    <cfRule type="expression" dxfId="931" priority="936">
      <formula>$M233=#REF!</formula>
    </cfRule>
    <cfRule type="expression" dxfId="930" priority="937">
      <formula>$M233=#REF!</formula>
    </cfRule>
  </conditionalFormatting>
  <conditionalFormatting sqref="AD221">
    <cfRule type="expression" dxfId="929" priority="930">
      <formula>$M221=#REF!</formula>
    </cfRule>
    <cfRule type="expression" dxfId="928" priority="931">
      <formula>$M221=#REF!</formula>
    </cfRule>
    <cfRule type="expression" dxfId="927" priority="932">
      <formula>$M221=#REF!</formula>
    </cfRule>
    <cfRule type="expression" dxfId="926" priority="933">
      <formula>$M221=#REF!</formula>
    </cfRule>
  </conditionalFormatting>
  <conditionalFormatting sqref="AC221">
    <cfRule type="expression" dxfId="925" priority="926">
      <formula>$M221=#REF!</formula>
    </cfRule>
    <cfRule type="expression" dxfId="924" priority="927">
      <formula>$M221=#REF!</formula>
    </cfRule>
    <cfRule type="expression" dxfId="923" priority="928">
      <formula>$M221=#REF!</formula>
    </cfRule>
    <cfRule type="expression" dxfId="922" priority="929">
      <formula>$M221=#REF!</formula>
    </cfRule>
  </conditionalFormatting>
  <conditionalFormatting sqref="Q221">
    <cfRule type="cellIs" dxfId="921" priority="925" operator="equal">
      <formula>"Mut+ext"</formula>
    </cfRule>
  </conditionalFormatting>
  <conditionalFormatting sqref="Z221">
    <cfRule type="expression" dxfId="920" priority="921">
      <formula>$M221=#REF!</formula>
    </cfRule>
    <cfRule type="expression" dxfId="919" priority="922">
      <formula>$M221=#REF!</formula>
    </cfRule>
    <cfRule type="expression" dxfId="918" priority="923">
      <formula>$M221=#REF!</formula>
    </cfRule>
    <cfRule type="expression" dxfId="917" priority="924">
      <formula>$M221=#REF!</formula>
    </cfRule>
  </conditionalFormatting>
  <conditionalFormatting sqref="AD235:AD236">
    <cfRule type="expression" dxfId="916" priority="917">
      <formula>$M235=#REF!</formula>
    </cfRule>
    <cfRule type="expression" dxfId="915" priority="918">
      <formula>$M235=#REF!</formula>
    </cfRule>
    <cfRule type="expression" dxfId="914" priority="919">
      <formula>$M235=#REF!</formula>
    </cfRule>
    <cfRule type="expression" dxfId="913" priority="920">
      <formula>$M235=#REF!</formula>
    </cfRule>
  </conditionalFormatting>
  <conditionalFormatting sqref="AC235:AC236">
    <cfRule type="expression" dxfId="912" priority="913">
      <formula>$M235=#REF!</formula>
    </cfRule>
    <cfRule type="expression" dxfId="911" priority="914">
      <formula>$M235=#REF!</formula>
    </cfRule>
    <cfRule type="expression" dxfId="910" priority="915">
      <formula>$M235=#REF!</formula>
    </cfRule>
    <cfRule type="expression" dxfId="909" priority="916">
      <formula>$M235=#REF!</formula>
    </cfRule>
  </conditionalFormatting>
  <conditionalFormatting sqref="Q235:Q236 Q241:Q245">
    <cfRule type="cellIs" dxfId="908" priority="912" operator="equal">
      <formula>"Mut+ext"</formula>
    </cfRule>
  </conditionalFormatting>
  <conditionalFormatting sqref="Z235:Z236">
    <cfRule type="expression" dxfId="907" priority="908">
      <formula>$M235=#REF!</formula>
    </cfRule>
    <cfRule type="expression" dxfId="906" priority="909">
      <formula>$M235=#REF!</formula>
    </cfRule>
    <cfRule type="expression" dxfId="905" priority="910">
      <formula>$M235=#REF!</formula>
    </cfRule>
    <cfRule type="expression" dxfId="904" priority="911">
      <formula>$M235=#REF!</formula>
    </cfRule>
  </conditionalFormatting>
  <conditionalFormatting sqref="AD246">
    <cfRule type="expression" dxfId="903" priority="904">
      <formula>$M246=#REF!</formula>
    </cfRule>
    <cfRule type="expression" dxfId="902" priority="905">
      <formula>$M246=#REF!</formula>
    </cfRule>
    <cfRule type="expression" dxfId="901" priority="906">
      <formula>$M246=#REF!</formula>
    </cfRule>
    <cfRule type="expression" dxfId="900" priority="907">
      <formula>$M246=#REF!</formula>
    </cfRule>
  </conditionalFormatting>
  <conditionalFormatting sqref="AC246">
    <cfRule type="expression" dxfId="899" priority="900">
      <formula>$M246=#REF!</formula>
    </cfRule>
    <cfRule type="expression" dxfId="898" priority="901">
      <formula>$M246=#REF!</formula>
    </cfRule>
    <cfRule type="expression" dxfId="897" priority="902">
      <formula>$M246=#REF!</formula>
    </cfRule>
    <cfRule type="expression" dxfId="896" priority="903">
      <formula>$M246=#REF!</formula>
    </cfRule>
  </conditionalFormatting>
  <conditionalFormatting sqref="Q246">
    <cfRule type="cellIs" dxfId="895" priority="899" operator="equal">
      <formula>"Mut+ext"</formula>
    </cfRule>
  </conditionalFormatting>
  <conditionalFormatting sqref="Z246">
    <cfRule type="expression" dxfId="894" priority="895">
      <formula>$M246=#REF!</formula>
    </cfRule>
    <cfRule type="expression" dxfId="893" priority="896">
      <formula>$M246=#REF!</formula>
    </cfRule>
    <cfRule type="expression" dxfId="892" priority="897">
      <formula>$M246=#REF!</formula>
    </cfRule>
    <cfRule type="expression" dxfId="891" priority="898">
      <formula>$M246=#REF!</formula>
    </cfRule>
  </conditionalFormatting>
  <conditionalFormatting sqref="AD234">
    <cfRule type="expression" dxfId="890" priority="891">
      <formula>$M234=#REF!</formula>
    </cfRule>
    <cfRule type="expression" dxfId="889" priority="892">
      <formula>$M234=#REF!</formula>
    </cfRule>
    <cfRule type="expression" dxfId="888" priority="893">
      <formula>$M234=#REF!</formula>
    </cfRule>
    <cfRule type="expression" dxfId="887" priority="894">
      <formula>$M234=#REF!</formula>
    </cfRule>
  </conditionalFormatting>
  <conditionalFormatting sqref="AC234">
    <cfRule type="expression" dxfId="886" priority="887">
      <formula>$M234=#REF!</formula>
    </cfRule>
    <cfRule type="expression" dxfId="885" priority="888">
      <formula>$M234=#REF!</formula>
    </cfRule>
    <cfRule type="expression" dxfId="884" priority="889">
      <formula>$M234=#REF!</formula>
    </cfRule>
    <cfRule type="expression" dxfId="883" priority="890">
      <formula>$M234=#REF!</formula>
    </cfRule>
  </conditionalFormatting>
  <conditionalFormatting sqref="Q234">
    <cfRule type="cellIs" dxfId="882" priority="886" operator="equal">
      <formula>"Mut+ext"</formula>
    </cfRule>
  </conditionalFormatting>
  <conditionalFormatting sqref="Z234">
    <cfRule type="expression" dxfId="881" priority="882">
      <formula>$M234=#REF!</formula>
    </cfRule>
    <cfRule type="expression" dxfId="880" priority="883">
      <formula>$M234=#REF!</formula>
    </cfRule>
    <cfRule type="expression" dxfId="879" priority="884">
      <formula>$M234=#REF!</formula>
    </cfRule>
    <cfRule type="expression" dxfId="878" priority="885">
      <formula>$M234=#REF!</formula>
    </cfRule>
  </conditionalFormatting>
  <conditionalFormatting sqref="AD50">
    <cfRule type="expression" dxfId="877" priority="878">
      <formula>$M50=#REF!</formula>
    </cfRule>
    <cfRule type="expression" dxfId="876" priority="879">
      <formula>$M50=#REF!</formula>
    </cfRule>
    <cfRule type="expression" dxfId="875" priority="880">
      <formula>$M50=#REF!</formula>
    </cfRule>
    <cfRule type="expression" dxfId="874" priority="881">
      <formula>$M50=#REF!</formula>
    </cfRule>
  </conditionalFormatting>
  <conditionalFormatting sqref="AD38:AD41">
    <cfRule type="expression" dxfId="873" priority="874">
      <formula>$M38=#REF!</formula>
    </cfRule>
    <cfRule type="expression" dxfId="872" priority="875">
      <formula>$M38=#REF!</formula>
    </cfRule>
    <cfRule type="expression" dxfId="871" priority="876">
      <formula>$M38=#REF!</formula>
    </cfRule>
    <cfRule type="expression" dxfId="870" priority="877">
      <formula>$M38=#REF!</formula>
    </cfRule>
  </conditionalFormatting>
  <conditionalFormatting sqref="Z38">
    <cfRule type="expression" dxfId="869" priority="870">
      <formula>$M38=#REF!</formula>
    </cfRule>
    <cfRule type="expression" dxfId="868" priority="871">
      <formula>$M38=#REF!</formula>
    </cfRule>
    <cfRule type="expression" dxfId="867" priority="872">
      <formula>$M38=#REF!</formula>
    </cfRule>
    <cfRule type="expression" dxfId="866" priority="873">
      <formula>$M38=#REF!</formula>
    </cfRule>
  </conditionalFormatting>
  <conditionalFormatting sqref="Z50">
    <cfRule type="expression" dxfId="865" priority="866">
      <formula>$M50=#REF!</formula>
    </cfRule>
    <cfRule type="expression" dxfId="864" priority="867">
      <formula>$M50=#REF!</formula>
    </cfRule>
    <cfRule type="expression" dxfId="863" priority="868">
      <formula>$M50=#REF!</formula>
    </cfRule>
    <cfRule type="expression" dxfId="862" priority="869">
      <formula>$M50=#REF!</formula>
    </cfRule>
  </conditionalFormatting>
  <conditionalFormatting sqref="AC38">
    <cfRule type="expression" dxfId="861" priority="862">
      <formula>$M38=#REF!</formula>
    </cfRule>
    <cfRule type="expression" dxfId="860" priority="863">
      <formula>$M38=#REF!</formula>
    </cfRule>
    <cfRule type="expression" dxfId="859" priority="864">
      <formula>$M38=#REF!</formula>
    </cfRule>
    <cfRule type="expression" dxfId="858" priority="865">
      <formula>$M38=#REF!</formula>
    </cfRule>
  </conditionalFormatting>
  <conditionalFormatting sqref="AC39">
    <cfRule type="expression" dxfId="857" priority="858">
      <formula>$M39=#REF!</formula>
    </cfRule>
    <cfRule type="expression" dxfId="856" priority="859">
      <formula>$M39=#REF!</formula>
    </cfRule>
    <cfRule type="expression" dxfId="855" priority="860">
      <formula>$M39=#REF!</formula>
    </cfRule>
    <cfRule type="expression" dxfId="854" priority="861">
      <formula>$M39=#REF!</formula>
    </cfRule>
  </conditionalFormatting>
  <conditionalFormatting sqref="AC40">
    <cfRule type="expression" dxfId="853" priority="854">
      <formula>$M40=#REF!</formula>
    </cfRule>
    <cfRule type="expression" dxfId="852" priority="855">
      <formula>$M40=#REF!</formula>
    </cfRule>
    <cfRule type="expression" dxfId="851" priority="856">
      <formula>$M40=#REF!</formula>
    </cfRule>
    <cfRule type="expression" dxfId="850" priority="857">
      <formula>$M40=#REF!</formula>
    </cfRule>
  </conditionalFormatting>
  <conditionalFormatting sqref="AC41">
    <cfRule type="expression" dxfId="849" priority="850">
      <formula>$M41=#REF!</formula>
    </cfRule>
    <cfRule type="expression" dxfId="848" priority="851">
      <formula>$M41=#REF!</formula>
    </cfRule>
    <cfRule type="expression" dxfId="847" priority="852">
      <formula>$M41=#REF!</formula>
    </cfRule>
    <cfRule type="expression" dxfId="846" priority="853">
      <formula>$M41=#REF!</formula>
    </cfRule>
  </conditionalFormatting>
  <conditionalFormatting sqref="AC46">
    <cfRule type="expression" dxfId="845" priority="846">
      <formula>$M46=#REF!</formula>
    </cfRule>
    <cfRule type="expression" dxfId="844" priority="847">
      <formula>$M46=#REF!</formula>
    </cfRule>
    <cfRule type="expression" dxfId="843" priority="848">
      <formula>$M46=#REF!</formula>
    </cfRule>
    <cfRule type="expression" dxfId="842" priority="849">
      <formula>$M46=#REF!</formula>
    </cfRule>
  </conditionalFormatting>
  <conditionalFormatting sqref="AC48:AC49">
    <cfRule type="expression" dxfId="841" priority="842">
      <formula>$M48=#REF!</formula>
    </cfRule>
    <cfRule type="expression" dxfId="840" priority="843">
      <formula>$M48=#REF!</formula>
    </cfRule>
    <cfRule type="expression" dxfId="839" priority="844">
      <formula>$M48=#REF!</formula>
    </cfRule>
    <cfRule type="expression" dxfId="838" priority="845">
      <formula>$M48=#REF!</formula>
    </cfRule>
  </conditionalFormatting>
  <conditionalFormatting sqref="AC47">
    <cfRule type="expression" dxfId="837" priority="838">
      <formula>$M47=#REF!</formula>
    </cfRule>
    <cfRule type="expression" dxfId="836" priority="839">
      <formula>$M47=#REF!</formula>
    </cfRule>
    <cfRule type="expression" dxfId="835" priority="840">
      <formula>$M47=#REF!</formula>
    </cfRule>
    <cfRule type="expression" dxfId="834" priority="841">
      <formula>$M47=#REF!</formula>
    </cfRule>
  </conditionalFormatting>
  <conditionalFormatting sqref="AC50">
    <cfRule type="expression" dxfId="833" priority="834">
      <formula>$M50=#REF!</formula>
    </cfRule>
    <cfRule type="expression" dxfId="832" priority="835">
      <formula>$M50=#REF!</formula>
    </cfRule>
    <cfRule type="expression" dxfId="831" priority="836">
      <formula>$M50=#REF!</formula>
    </cfRule>
    <cfRule type="expression" dxfId="830" priority="837">
      <formula>$M50=#REF!</formula>
    </cfRule>
  </conditionalFormatting>
  <conditionalFormatting sqref="Q50">
    <cfRule type="cellIs" dxfId="829" priority="833" operator="equal">
      <formula>"Mut+ext"</formula>
    </cfRule>
  </conditionalFormatting>
  <conditionalFormatting sqref="Z39:Z41">
    <cfRule type="expression" dxfId="828" priority="829">
      <formula>$M39=#REF!</formula>
    </cfRule>
    <cfRule type="expression" dxfId="827" priority="830">
      <formula>$M39=#REF!</formula>
    </cfRule>
    <cfRule type="expression" dxfId="826" priority="831">
      <formula>$M39=#REF!</formula>
    </cfRule>
    <cfRule type="expression" dxfId="825" priority="832">
      <formula>$M39=#REF!</formula>
    </cfRule>
  </conditionalFormatting>
  <conditionalFormatting sqref="AD63">
    <cfRule type="expression" dxfId="824" priority="825">
      <formula>$M63=#REF!</formula>
    </cfRule>
    <cfRule type="expression" dxfId="823" priority="826">
      <formula>$M63=#REF!</formula>
    </cfRule>
    <cfRule type="expression" dxfId="822" priority="827">
      <formula>$M63=#REF!</formula>
    </cfRule>
    <cfRule type="expression" dxfId="821" priority="828">
      <formula>$M63=#REF!</formula>
    </cfRule>
  </conditionalFormatting>
  <conditionalFormatting sqref="AD51:AD53">
    <cfRule type="expression" dxfId="820" priority="821">
      <formula>$M51=#REF!</formula>
    </cfRule>
    <cfRule type="expression" dxfId="819" priority="822">
      <formula>$M51=#REF!</formula>
    </cfRule>
    <cfRule type="expression" dxfId="818" priority="823">
      <formula>$M51=#REF!</formula>
    </cfRule>
    <cfRule type="expression" dxfId="817" priority="824">
      <formula>$M51=#REF!</formula>
    </cfRule>
  </conditionalFormatting>
  <conditionalFormatting sqref="Z51">
    <cfRule type="expression" dxfId="816" priority="817">
      <formula>$M51=#REF!</formula>
    </cfRule>
    <cfRule type="expression" dxfId="815" priority="818">
      <formula>$M51=#REF!</formula>
    </cfRule>
    <cfRule type="expression" dxfId="814" priority="819">
      <formula>$M51=#REF!</formula>
    </cfRule>
    <cfRule type="expression" dxfId="813" priority="820">
      <formula>$M51=#REF!</formula>
    </cfRule>
  </conditionalFormatting>
  <conditionalFormatting sqref="Z63">
    <cfRule type="expression" dxfId="812" priority="813">
      <formula>$M63=#REF!</formula>
    </cfRule>
    <cfRule type="expression" dxfId="811" priority="814">
      <formula>$M63=#REF!</formula>
    </cfRule>
    <cfRule type="expression" dxfId="810" priority="815">
      <formula>$M63=#REF!</formula>
    </cfRule>
    <cfRule type="expression" dxfId="809" priority="816">
      <formula>$M63=#REF!</formula>
    </cfRule>
  </conditionalFormatting>
  <conditionalFormatting sqref="AC51">
    <cfRule type="expression" dxfId="808" priority="809">
      <formula>$M51=#REF!</formula>
    </cfRule>
    <cfRule type="expression" dxfId="807" priority="810">
      <formula>$M51=#REF!</formula>
    </cfRule>
    <cfRule type="expression" dxfId="806" priority="811">
      <formula>$M51=#REF!</formula>
    </cfRule>
    <cfRule type="expression" dxfId="805" priority="812">
      <formula>$M51=#REF!</formula>
    </cfRule>
  </conditionalFormatting>
  <conditionalFormatting sqref="AC52">
    <cfRule type="expression" dxfId="804" priority="805">
      <formula>$M52=#REF!</formula>
    </cfRule>
    <cfRule type="expression" dxfId="803" priority="806">
      <formula>$M52=#REF!</formula>
    </cfRule>
    <cfRule type="expression" dxfId="802" priority="807">
      <formula>$M52=#REF!</formula>
    </cfRule>
    <cfRule type="expression" dxfId="801" priority="808">
      <formula>$M52=#REF!</formula>
    </cfRule>
  </conditionalFormatting>
  <conditionalFormatting sqref="AC53">
    <cfRule type="expression" dxfId="800" priority="801">
      <formula>$M53=#REF!</formula>
    </cfRule>
    <cfRule type="expression" dxfId="799" priority="802">
      <formula>$M53=#REF!</formula>
    </cfRule>
    <cfRule type="expression" dxfId="798" priority="803">
      <formula>$M53=#REF!</formula>
    </cfRule>
    <cfRule type="expression" dxfId="797" priority="804">
      <formula>$M53=#REF!</formula>
    </cfRule>
  </conditionalFormatting>
  <conditionalFormatting sqref="AC58">
    <cfRule type="expression" dxfId="796" priority="797">
      <formula>$M58=#REF!</formula>
    </cfRule>
    <cfRule type="expression" dxfId="795" priority="798">
      <formula>$M58=#REF!</formula>
    </cfRule>
    <cfRule type="expression" dxfId="794" priority="799">
      <formula>$M58=#REF!</formula>
    </cfRule>
    <cfRule type="expression" dxfId="793" priority="800">
      <formula>$M58=#REF!</formula>
    </cfRule>
  </conditionalFormatting>
  <conditionalFormatting sqref="AC59">
    <cfRule type="expression" dxfId="792" priority="793">
      <formula>$M59=#REF!</formula>
    </cfRule>
    <cfRule type="expression" dxfId="791" priority="794">
      <formula>$M59=#REF!</formula>
    </cfRule>
    <cfRule type="expression" dxfId="790" priority="795">
      <formula>$M59=#REF!</formula>
    </cfRule>
    <cfRule type="expression" dxfId="789" priority="796">
      <formula>$M59=#REF!</formula>
    </cfRule>
  </conditionalFormatting>
  <conditionalFormatting sqref="AC61:AC62">
    <cfRule type="expression" dxfId="788" priority="789">
      <formula>$M61=#REF!</formula>
    </cfRule>
    <cfRule type="expression" dxfId="787" priority="790">
      <formula>$M61=#REF!</formula>
    </cfRule>
    <cfRule type="expression" dxfId="786" priority="791">
      <formula>$M61=#REF!</formula>
    </cfRule>
    <cfRule type="expression" dxfId="785" priority="792">
      <formula>$M61=#REF!</formula>
    </cfRule>
  </conditionalFormatting>
  <conditionalFormatting sqref="AC60">
    <cfRule type="expression" dxfId="784" priority="785">
      <formula>$M60=#REF!</formula>
    </cfRule>
    <cfRule type="expression" dxfId="783" priority="786">
      <formula>$M60=#REF!</formula>
    </cfRule>
    <cfRule type="expression" dxfId="782" priority="787">
      <formula>$M60=#REF!</formula>
    </cfRule>
    <cfRule type="expression" dxfId="781" priority="788">
      <formula>$M60=#REF!</formula>
    </cfRule>
  </conditionalFormatting>
  <conditionalFormatting sqref="AC63">
    <cfRule type="expression" dxfId="780" priority="781">
      <formula>$M63=#REF!</formula>
    </cfRule>
    <cfRule type="expression" dxfId="779" priority="782">
      <formula>$M63=#REF!</formula>
    </cfRule>
    <cfRule type="expression" dxfId="778" priority="783">
      <formula>$M63=#REF!</formula>
    </cfRule>
    <cfRule type="expression" dxfId="777" priority="784">
      <formula>$M63=#REF!</formula>
    </cfRule>
  </conditionalFormatting>
  <conditionalFormatting sqref="Q51:Q53 Q58:Q63">
    <cfRule type="cellIs" dxfId="776" priority="780" operator="equal">
      <formula>"Mut+ext"</formula>
    </cfRule>
  </conditionalFormatting>
  <conditionalFormatting sqref="Z52:Z53">
    <cfRule type="expression" dxfId="775" priority="776">
      <formula>$M52=#REF!</formula>
    </cfRule>
    <cfRule type="expression" dxfId="774" priority="777">
      <formula>$M52=#REF!</formula>
    </cfRule>
    <cfRule type="expression" dxfId="773" priority="778">
      <formula>$M52=#REF!</formula>
    </cfRule>
    <cfRule type="expression" dxfId="772" priority="779">
      <formula>$M52=#REF!</formula>
    </cfRule>
  </conditionalFormatting>
  <conditionalFormatting sqref="AD76">
    <cfRule type="expression" dxfId="771" priority="772">
      <formula>$M76=#REF!</formula>
    </cfRule>
    <cfRule type="expression" dxfId="770" priority="773">
      <formula>$M76=#REF!</formula>
    </cfRule>
    <cfRule type="expression" dxfId="769" priority="774">
      <formula>$M76=#REF!</formula>
    </cfRule>
    <cfRule type="expression" dxfId="768" priority="775">
      <formula>$M76=#REF!</formula>
    </cfRule>
  </conditionalFormatting>
  <conditionalFormatting sqref="AD64:AD66">
    <cfRule type="expression" dxfId="767" priority="768">
      <formula>$M64=#REF!</formula>
    </cfRule>
    <cfRule type="expression" dxfId="766" priority="769">
      <formula>$M64=#REF!</formula>
    </cfRule>
    <cfRule type="expression" dxfId="765" priority="770">
      <formula>$M64=#REF!</formula>
    </cfRule>
    <cfRule type="expression" dxfId="764" priority="771">
      <formula>$M64=#REF!</formula>
    </cfRule>
  </conditionalFormatting>
  <conditionalFormatting sqref="Z64">
    <cfRule type="expression" dxfId="763" priority="764">
      <formula>$M64=#REF!</formula>
    </cfRule>
    <cfRule type="expression" dxfId="762" priority="765">
      <formula>$M64=#REF!</formula>
    </cfRule>
    <cfRule type="expression" dxfId="761" priority="766">
      <formula>$M64=#REF!</formula>
    </cfRule>
    <cfRule type="expression" dxfId="760" priority="767">
      <formula>$M64=#REF!</formula>
    </cfRule>
  </conditionalFormatting>
  <conditionalFormatting sqref="Z76">
    <cfRule type="expression" dxfId="759" priority="760">
      <formula>$M76=#REF!</formula>
    </cfRule>
    <cfRule type="expression" dxfId="758" priority="761">
      <formula>$M76=#REF!</formula>
    </cfRule>
    <cfRule type="expression" dxfId="757" priority="762">
      <formula>$M76=#REF!</formula>
    </cfRule>
    <cfRule type="expression" dxfId="756" priority="763">
      <formula>$M76=#REF!</formula>
    </cfRule>
  </conditionalFormatting>
  <conditionalFormatting sqref="AC64">
    <cfRule type="expression" dxfId="755" priority="756">
      <formula>$M64=#REF!</formula>
    </cfRule>
    <cfRule type="expression" dxfId="754" priority="757">
      <formula>$M64=#REF!</formula>
    </cfRule>
    <cfRule type="expression" dxfId="753" priority="758">
      <formula>$M64=#REF!</formula>
    </cfRule>
    <cfRule type="expression" dxfId="752" priority="759">
      <formula>$M64=#REF!</formula>
    </cfRule>
  </conditionalFormatting>
  <conditionalFormatting sqref="AC65">
    <cfRule type="expression" dxfId="751" priority="752">
      <formula>$M65=#REF!</formula>
    </cfRule>
    <cfRule type="expression" dxfId="750" priority="753">
      <formula>$M65=#REF!</formula>
    </cfRule>
    <cfRule type="expression" dxfId="749" priority="754">
      <formula>$M65=#REF!</formula>
    </cfRule>
    <cfRule type="expression" dxfId="748" priority="755">
      <formula>$M65=#REF!</formula>
    </cfRule>
  </conditionalFormatting>
  <conditionalFormatting sqref="AC66">
    <cfRule type="expression" dxfId="747" priority="748">
      <formula>$M66=#REF!</formula>
    </cfRule>
    <cfRule type="expression" dxfId="746" priority="749">
      <formula>$M66=#REF!</formula>
    </cfRule>
    <cfRule type="expression" dxfId="745" priority="750">
      <formula>$M66=#REF!</formula>
    </cfRule>
    <cfRule type="expression" dxfId="744" priority="751">
      <formula>$M66=#REF!</formula>
    </cfRule>
  </conditionalFormatting>
  <conditionalFormatting sqref="AC71">
    <cfRule type="expression" dxfId="743" priority="744">
      <formula>$M71=#REF!</formula>
    </cfRule>
    <cfRule type="expression" dxfId="742" priority="745">
      <formula>$M71=#REF!</formula>
    </cfRule>
    <cfRule type="expression" dxfId="741" priority="746">
      <formula>$M71=#REF!</formula>
    </cfRule>
    <cfRule type="expression" dxfId="740" priority="747">
      <formula>$M71=#REF!</formula>
    </cfRule>
  </conditionalFormatting>
  <conditionalFormatting sqref="AC72">
    <cfRule type="expression" dxfId="739" priority="740">
      <formula>$M72=#REF!</formula>
    </cfRule>
    <cfRule type="expression" dxfId="738" priority="741">
      <formula>$M72=#REF!</formula>
    </cfRule>
    <cfRule type="expression" dxfId="737" priority="742">
      <formula>$M72=#REF!</formula>
    </cfRule>
    <cfRule type="expression" dxfId="736" priority="743">
      <formula>$M72=#REF!</formula>
    </cfRule>
  </conditionalFormatting>
  <conditionalFormatting sqref="AC74:AC75">
    <cfRule type="expression" dxfId="735" priority="736">
      <formula>$M74=#REF!</formula>
    </cfRule>
    <cfRule type="expression" dxfId="734" priority="737">
      <formula>$M74=#REF!</formula>
    </cfRule>
    <cfRule type="expression" dxfId="733" priority="738">
      <formula>$M74=#REF!</formula>
    </cfRule>
    <cfRule type="expression" dxfId="732" priority="739">
      <formula>$M74=#REF!</formula>
    </cfRule>
  </conditionalFormatting>
  <conditionalFormatting sqref="AC73">
    <cfRule type="expression" dxfId="731" priority="732">
      <formula>$M73=#REF!</formula>
    </cfRule>
    <cfRule type="expression" dxfId="730" priority="733">
      <formula>$M73=#REF!</formula>
    </cfRule>
    <cfRule type="expression" dxfId="729" priority="734">
      <formula>$M73=#REF!</formula>
    </cfRule>
    <cfRule type="expression" dxfId="728" priority="735">
      <formula>$M73=#REF!</formula>
    </cfRule>
  </conditionalFormatting>
  <conditionalFormatting sqref="AC76">
    <cfRule type="expression" dxfId="727" priority="728">
      <formula>$M76=#REF!</formula>
    </cfRule>
    <cfRule type="expression" dxfId="726" priority="729">
      <formula>$M76=#REF!</formula>
    </cfRule>
    <cfRule type="expression" dxfId="725" priority="730">
      <formula>$M76=#REF!</formula>
    </cfRule>
    <cfRule type="expression" dxfId="724" priority="731">
      <formula>$M76=#REF!</formula>
    </cfRule>
  </conditionalFormatting>
  <conditionalFormatting sqref="Q64:Q66 Q71:Q76">
    <cfRule type="cellIs" dxfId="723" priority="727" operator="equal">
      <formula>"Mut+ext"</formula>
    </cfRule>
  </conditionalFormatting>
  <conditionalFormatting sqref="Z65:Z66">
    <cfRule type="expression" dxfId="722" priority="723">
      <formula>$M65=#REF!</formula>
    </cfRule>
    <cfRule type="expression" dxfId="721" priority="724">
      <formula>$M65=#REF!</formula>
    </cfRule>
    <cfRule type="expression" dxfId="720" priority="725">
      <formula>$M65=#REF!</formula>
    </cfRule>
    <cfRule type="expression" dxfId="719" priority="726">
      <formula>$M65=#REF!</formula>
    </cfRule>
  </conditionalFormatting>
  <conditionalFormatting sqref="AD89">
    <cfRule type="expression" dxfId="718" priority="719">
      <formula>$M89=#REF!</formula>
    </cfRule>
    <cfRule type="expression" dxfId="717" priority="720">
      <formula>$M89=#REF!</formula>
    </cfRule>
    <cfRule type="expression" dxfId="716" priority="721">
      <formula>$M89=#REF!</formula>
    </cfRule>
    <cfRule type="expression" dxfId="715" priority="722">
      <formula>$M89=#REF!</formula>
    </cfRule>
  </conditionalFormatting>
  <conditionalFormatting sqref="AD77:AD79">
    <cfRule type="expression" dxfId="714" priority="715">
      <formula>$M77=#REF!</formula>
    </cfRule>
    <cfRule type="expression" dxfId="713" priority="716">
      <formula>$M77=#REF!</formula>
    </cfRule>
    <cfRule type="expression" dxfId="712" priority="717">
      <formula>$M77=#REF!</formula>
    </cfRule>
    <cfRule type="expression" dxfId="711" priority="718">
      <formula>$M77=#REF!</formula>
    </cfRule>
  </conditionalFormatting>
  <conditionalFormatting sqref="Z77">
    <cfRule type="expression" dxfId="710" priority="711">
      <formula>$M77=#REF!</formula>
    </cfRule>
    <cfRule type="expression" dxfId="709" priority="712">
      <formula>$M77=#REF!</formula>
    </cfRule>
    <cfRule type="expression" dxfId="708" priority="713">
      <formula>$M77=#REF!</formula>
    </cfRule>
    <cfRule type="expression" dxfId="707" priority="714">
      <formula>$M77=#REF!</formula>
    </cfRule>
  </conditionalFormatting>
  <conditionalFormatting sqref="Z89">
    <cfRule type="expression" dxfId="706" priority="707">
      <formula>$M89=#REF!</formula>
    </cfRule>
    <cfRule type="expression" dxfId="705" priority="708">
      <formula>$M89=#REF!</formula>
    </cfRule>
    <cfRule type="expression" dxfId="704" priority="709">
      <formula>$M89=#REF!</formula>
    </cfRule>
    <cfRule type="expression" dxfId="703" priority="710">
      <formula>$M89=#REF!</formula>
    </cfRule>
  </conditionalFormatting>
  <conditionalFormatting sqref="AC77">
    <cfRule type="expression" dxfId="702" priority="703">
      <formula>$M77=#REF!</formula>
    </cfRule>
    <cfRule type="expression" dxfId="701" priority="704">
      <formula>$M77=#REF!</formula>
    </cfRule>
    <cfRule type="expression" dxfId="700" priority="705">
      <formula>$M77=#REF!</formula>
    </cfRule>
    <cfRule type="expression" dxfId="699" priority="706">
      <formula>$M77=#REF!</formula>
    </cfRule>
  </conditionalFormatting>
  <conditionalFormatting sqref="AC78">
    <cfRule type="expression" dxfId="698" priority="699">
      <formula>$M78=#REF!</formula>
    </cfRule>
    <cfRule type="expression" dxfId="697" priority="700">
      <formula>$M78=#REF!</formula>
    </cfRule>
    <cfRule type="expression" dxfId="696" priority="701">
      <formula>$M78=#REF!</formula>
    </cfRule>
    <cfRule type="expression" dxfId="695" priority="702">
      <formula>$M78=#REF!</formula>
    </cfRule>
  </conditionalFormatting>
  <conditionalFormatting sqref="AC79 Z84:Z88">
    <cfRule type="expression" dxfId="694" priority="695">
      <formula>$M79=#REF!</formula>
    </cfRule>
    <cfRule type="expression" dxfId="693" priority="696">
      <formula>$M79=#REF!</formula>
    </cfRule>
    <cfRule type="expression" dxfId="692" priority="697">
      <formula>$M79=#REF!</formula>
    </cfRule>
    <cfRule type="expression" dxfId="691" priority="698">
      <formula>$M79=#REF!</formula>
    </cfRule>
  </conditionalFormatting>
  <conditionalFormatting sqref="AC84">
    <cfRule type="expression" dxfId="690" priority="691">
      <formula>$M84=#REF!</formula>
    </cfRule>
    <cfRule type="expression" dxfId="689" priority="692">
      <formula>$M84=#REF!</formula>
    </cfRule>
    <cfRule type="expression" dxfId="688" priority="693">
      <formula>$M84=#REF!</formula>
    </cfRule>
    <cfRule type="expression" dxfId="687" priority="694">
      <formula>$M84=#REF!</formula>
    </cfRule>
  </conditionalFormatting>
  <conditionalFormatting sqref="AC85">
    <cfRule type="expression" dxfId="686" priority="687">
      <formula>$M85=#REF!</formula>
    </cfRule>
    <cfRule type="expression" dxfId="685" priority="688">
      <formula>$M85=#REF!</formula>
    </cfRule>
    <cfRule type="expression" dxfId="684" priority="689">
      <formula>$M85=#REF!</formula>
    </cfRule>
    <cfRule type="expression" dxfId="683" priority="690">
      <formula>$M85=#REF!</formula>
    </cfRule>
  </conditionalFormatting>
  <conditionalFormatting sqref="AC87:AC88">
    <cfRule type="expression" dxfId="682" priority="683">
      <formula>$M87=#REF!</formula>
    </cfRule>
    <cfRule type="expression" dxfId="681" priority="684">
      <formula>$M87=#REF!</formula>
    </cfRule>
    <cfRule type="expression" dxfId="680" priority="685">
      <formula>$M87=#REF!</formula>
    </cfRule>
    <cfRule type="expression" dxfId="679" priority="686">
      <formula>$M87=#REF!</formula>
    </cfRule>
  </conditionalFormatting>
  <conditionalFormatting sqref="AC86">
    <cfRule type="expression" dxfId="678" priority="679">
      <formula>$M86=#REF!</formula>
    </cfRule>
    <cfRule type="expression" dxfId="677" priority="680">
      <formula>$M86=#REF!</formula>
    </cfRule>
    <cfRule type="expression" dxfId="676" priority="681">
      <formula>$M86=#REF!</formula>
    </cfRule>
    <cfRule type="expression" dxfId="675" priority="682">
      <formula>$M86=#REF!</formula>
    </cfRule>
  </conditionalFormatting>
  <conditionalFormatting sqref="AC89">
    <cfRule type="expression" dxfId="674" priority="675">
      <formula>$M89=#REF!</formula>
    </cfRule>
    <cfRule type="expression" dxfId="673" priority="676">
      <formula>$M89=#REF!</formula>
    </cfRule>
    <cfRule type="expression" dxfId="672" priority="677">
      <formula>$M89=#REF!</formula>
    </cfRule>
    <cfRule type="expression" dxfId="671" priority="678">
      <formula>$M89=#REF!</formula>
    </cfRule>
  </conditionalFormatting>
  <conditionalFormatting sqref="Q77:Q79 Q84:Q89">
    <cfRule type="cellIs" dxfId="670" priority="674" operator="equal">
      <formula>"Mut+ext"</formula>
    </cfRule>
  </conditionalFormatting>
  <conditionalFormatting sqref="Z78:Z79">
    <cfRule type="expression" dxfId="669" priority="670">
      <formula>$M78=#REF!</formula>
    </cfRule>
    <cfRule type="expression" dxfId="668" priority="671">
      <formula>$M78=#REF!</formula>
    </cfRule>
    <cfRule type="expression" dxfId="667" priority="672">
      <formula>$M78=#REF!</formula>
    </cfRule>
    <cfRule type="expression" dxfId="666" priority="673">
      <formula>$M78=#REF!</formula>
    </cfRule>
  </conditionalFormatting>
  <conditionalFormatting sqref="AD102">
    <cfRule type="expression" dxfId="665" priority="666">
      <formula>$M102=#REF!</formula>
    </cfRule>
    <cfRule type="expression" dxfId="664" priority="667">
      <formula>$M102=#REF!</formula>
    </cfRule>
    <cfRule type="expression" dxfId="663" priority="668">
      <formula>$M102=#REF!</formula>
    </cfRule>
    <cfRule type="expression" dxfId="662" priority="669">
      <formula>$M102=#REF!</formula>
    </cfRule>
  </conditionalFormatting>
  <conditionalFormatting sqref="AD90:AD93">
    <cfRule type="expression" dxfId="661" priority="662">
      <formula>$M90=#REF!</formula>
    </cfRule>
    <cfRule type="expression" dxfId="660" priority="663">
      <formula>$M90=#REF!</formula>
    </cfRule>
    <cfRule type="expression" dxfId="659" priority="664">
      <formula>$M90=#REF!</formula>
    </cfRule>
    <cfRule type="expression" dxfId="658" priority="665">
      <formula>$M90=#REF!</formula>
    </cfRule>
  </conditionalFormatting>
  <conditionalFormatting sqref="Z90">
    <cfRule type="expression" dxfId="657" priority="658">
      <formula>$M90=#REF!</formula>
    </cfRule>
    <cfRule type="expression" dxfId="656" priority="659">
      <formula>$M90=#REF!</formula>
    </cfRule>
    <cfRule type="expression" dxfId="655" priority="660">
      <formula>$M90=#REF!</formula>
    </cfRule>
    <cfRule type="expression" dxfId="654" priority="661">
      <formula>$M90=#REF!</formula>
    </cfRule>
  </conditionalFormatting>
  <conditionalFormatting sqref="Z102">
    <cfRule type="expression" dxfId="653" priority="654">
      <formula>$M102=#REF!</formula>
    </cfRule>
    <cfRule type="expression" dxfId="652" priority="655">
      <formula>$M102=#REF!</formula>
    </cfRule>
    <cfRule type="expression" dxfId="651" priority="656">
      <formula>$M102=#REF!</formula>
    </cfRule>
    <cfRule type="expression" dxfId="650" priority="657">
      <formula>$M102=#REF!</formula>
    </cfRule>
  </conditionalFormatting>
  <conditionalFormatting sqref="AC90 Z98:Z101 AD109:AD114">
    <cfRule type="expression" dxfId="649" priority="650">
      <formula>$M90=#REF!</formula>
    </cfRule>
    <cfRule type="expression" dxfId="648" priority="651">
      <formula>$M90=#REF!</formula>
    </cfRule>
    <cfRule type="expression" dxfId="647" priority="652">
      <formula>$M90=#REF!</formula>
    </cfRule>
    <cfRule type="expression" dxfId="646" priority="653">
      <formula>$M90=#REF!</formula>
    </cfRule>
  </conditionalFormatting>
  <conditionalFormatting sqref="AC91">
    <cfRule type="expression" dxfId="645" priority="646">
      <formula>$M91=#REF!</formula>
    </cfRule>
    <cfRule type="expression" dxfId="644" priority="647">
      <formula>$M91=#REF!</formula>
    </cfRule>
    <cfRule type="expression" dxfId="643" priority="648">
      <formula>$M91=#REF!</formula>
    </cfRule>
    <cfRule type="expression" dxfId="642" priority="649">
      <formula>$M91=#REF!</formula>
    </cfRule>
  </conditionalFormatting>
  <conditionalFormatting sqref="AC92">
    <cfRule type="expression" dxfId="641" priority="642">
      <formula>$M92=#REF!</formula>
    </cfRule>
    <cfRule type="expression" dxfId="640" priority="643">
      <formula>$M92=#REF!</formula>
    </cfRule>
    <cfRule type="expression" dxfId="639" priority="644">
      <formula>$M92=#REF!</formula>
    </cfRule>
    <cfRule type="expression" dxfId="638" priority="645">
      <formula>$M92=#REF!</formula>
    </cfRule>
  </conditionalFormatting>
  <conditionalFormatting sqref="AC93">
    <cfRule type="expression" dxfId="637" priority="638">
      <formula>$M93=#REF!</formula>
    </cfRule>
    <cfRule type="expression" dxfId="636" priority="639">
      <formula>$M93=#REF!</formula>
    </cfRule>
    <cfRule type="expression" dxfId="635" priority="640">
      <formula>$M93=#REF!</formula>
    </cfRule>
    <cfRule type="expression" dxfId="634" priority="641">
      <formula>$M93=#REF!</formula>
    </cfRule>
  </conditionalFormatting>
  <conditionalFormatting sqref="AC98">
    <cfRule type="expression" dxfId="633" priority="634">
      <formula>$M98=#REF!</formula>
    </cfRule>
    <cfRule type="expression" dxfId="632" priority="635">
      <formula>$M98=#REF!</formula>
    </cfRule>
    <cfRule type="expression" dxfId="631" priority="636">
      <formula>$M98=#REF!</formula>
    </cfRule>
    <cfRule type="expression" dxfId="630" priority="637">
      <formula>$M98=#REF!</formula>
    </cfRule>
  </conditionalFormatting>
  <conditionalFormatting sqref="AC100:AC101">
    <cfRule type="expression" dxfId="629" priority="630">
      <formula>$M100=#REF!</formula>
    </cfRule>
    <cfRule type="expression" dxfId="628" priority="631">
      <formula>$M100=#REF!</formula>
    </cfRule>
    <cfRule type="expression" dxfId="627" priority="632">
      <formula>$M100=#REF!</formula>
    </cfRule>
    <cfRule type="expression" dxfId="626" priority="633">
      <formula>$M100=#REF!</formula>
    </cfRule>
  </conditionalFormatting>
  <conditionalFormatting sqref="AC99">
    <cfRule type="expression" dxfId="625" priority="626">
      <formula>$M99=#REF!</formula>
    </cfRule>
    <cfRule type="expression" dxfId="624" priority="627">
      <formula>$M99=#REF!</formula>
    </cfRule>
    <cfRule type="expression" dxfId="623" priority="628">
      <formula>$M99=#REF!</formula>
    </cfRule>
    <cfRule type="expression" dxfId="622" priority="629">
      <formula>$M99=#REF!</formula>
    </cfRule>
  </conditionalFormatting>
  <conditionalFormatting sqref="AC102">
    <cfRule type="expression" dxfId="621" priority="622">
      <formula>$M102=#REF!</formula>
    </cfRule>
    <cfRule type="expression" dxfId="620" priority="623">
      <formula>$M102=#REF!</formula>
    </cfRule>
    <cfRule type="expression" dxfId="619" priority="624">
      <formula>$M102=#REF!</formula>
    </cfRule>
    <cfRule type="expression" dxfId="618" priority="625">
      <formula>$M102=#REF!</formula>
    </cfRule>
  </conditionalFormatting>
  <conditionalFormatting sqref="Q90:Q93 Q98:Q102">
    <cfRule type="cellIs" dxfId="617" priority="621" operator="equal">
      <formula>"Mut+ext"</formula>
    </cfRule>
  </conditionalFormatting>
  <conditionalFormatting sqref="Z91:Z93">
    <cfRule type="expression" dxfId="616" priority="617">
      <formula>$M91=#REF!</formula>
    </cfRule>
    <cfRule type="expression" dxfId="615" priority="618">
      <formula>$M91=#REF!</formula>
    </cfRule>
    <cfRule type="expression" dxfId="614" priority="619">
      <formula>$M91=#REF!</formula>
    </cfRule>
    <cfRule type="expression" dxfId="613" priority="620">
      <formula>$M91=#REF!</formula>
    </cfRule>
  </conditionalFormatting>
  <conditionalFormatting sqref="AD115">
    <cfRule type="expression" dxfId="612" priority="613">
      <formula>$M115=#REF!</formula>
    </cfRule>
    <cfRule type="expression" dxfId="611" priority="614">
      <formula>$M115=#REF!</formula>
    </cfRule>
    <cfRule type="expression" dxfId="610" priority="615">
      <formula>$M115=#REF!</formula>
    </cfRule>
    <cfRule type="expression" dxfId="609" priority="616">
      <formula>$M115=#REF!</formula>
    </cfRule>
  </conditionalFormatting>
  <conditionalFormatting sqref="AD103:AD104">
    <cfRule type="expression" dxfId="608" priority="609">
      <formula>$M103=#REF!</formula>
    </cfRule>
    <cfRule type="expression" dxfId="607" priority="610">
      <formula>$M103=#REF!</formula>
    </cfRule>
    <cfRule type="expression" dxfId="606" priority="611">
      <formula>$M103=#REF!</formula>
    </cfRule>
    <cfRule type="expression" dxfId="605" priority="612">
      <formula>$M103=#REF!</formula>
    </cfRule>
  </conditionalFormatting>
  <conditionalFormatting sqref="Z103">
    <cfRule type="expression" dxfId="604" priority="605">
      <formula>$M103=#REF!</formula>
    </cfRule>
    <cfRule type="expression" dxfId="603" priority="606">
      <formula>$M103=#REF!</formula>
    </cfRule>
    <cfRule type="expression" dxfId="602" priority="607">
      <formula>$M103=#REF!</formula>
    </cfRule>
    <cfRule type="expression" dxfId="601" priority="608">
      <formula>$M103=#REF!</formula>
    </cfRule>
  </conditionalFormatting>
  <conditionalFormatting sqref="Z115">
    <cfRule type="expression" dxfId="600" priority="601">
      <formula>$M115=#REF!</formula>
    </cfRule>
    <cfRule type="expression" dxfId="599" priority="602">
      <formula>$M115=#REF!</formula>
    </cfRule>
    <cfRule type="expression" dxfId="598" priority="603">
      <formula>$M115=#REF!</formula>
    </cfRule>
    <cfRule type="expression" dxfId="597" priority="604">
      <formula>$M115=#REF!</formula>
    </cfRule>
  </conditionalFormatting>
  <conditionalFormatting sqref="AC103">
    <cfRule type="expression" dxfId="596" priority="597">
      <formula>$M103=#REF!</formula>
    </cfRule>
    <cfRule type="expression" dxfId="595" priority="598">
      <formula>$M103=#REF!</formula>
    </cfRule>
    <cfRule type="expression" dxfId="594" priority="599">
      <formula>$M103=#REF!</formula>
    </cfRule>
    <cfRule type="expression" dxfId="593" priority="600">
      <formula>$M103=#REF!</formula>
    </cfRule>
  </conditionalFormatting>
  <conditionalFormatting sqref="AC104">
    <cfRule type="expression" dxfId="592" priority="593">
      <formula>$M104=#REF!</formula>
    </cfRule>
    <cfRule type="expression" dxfId="591" priority="594">
      <formula>$M104=#REF!</formula>
    </cfRule>
    <cfRule type="expression" dxfId="590" priority="595">
      <formula>$M104=#REF!</formula>
    </cfRule>
    <cfRule type="expression" dxfId="589" priority="596">
      <formula>$M104=#REF!</formula>
    </cfRule>
  </conditionalFormatting>
  <conditionalFormatting sqref="AC109">
    <cfRule type="expression" dxfId="588" priority="589">
      <formula>$M109=#REF!</formula>
    </cfRule>
    <cfRule type="expression" dxfId="587" priority="590">
      <formula>$M109=#REF!</formula>
    </cfRule>
    <cfRule type="expression" dxfId="586" priority="591">
      <formula>$M109=#REF!</formula>
    </cfRule>
    <cfRule type="expression" dxfId="585" priority="592">
      <formula>$M109=#REF!</formula>
    </cfRule>
  </conditionalFormatting>
  <conditionalFormatting sqref="AC110">
    <cfRule type="expression" dxfId="584" priority="585">
      <formula>$M110=#REF!</formula>
    </cfRule>
    <cfRule type="expression" dxfId="583" priority="586">
      <formula>$M110=#REF!</formula>
    </cfRule>
    <cfRule type="expression" dxfId="582" priority="587">
      <formula>$M110=#REF!</formula>
    </cfRule>
    <cfRule type="expression" dxfId="581" priority="588">
      <formula>$M110=#REF!</formula>
    </cfRule>
  </conditionalFormatting>
  <conditionalFormatting sqref="AC111">
    <cfRule type="expression" dxfId="580" priority="581">
      <formula>$M111=#REF!</formula>
    </cfRule>
    <cfRule type="expression" dxfId="579" priority="582">
      <formula>$M111=#REF!</formula>
    </cfRule>
    <cfRule type="expression" dxfId="578" priority="583">
      <formula>$M111=#REF!</formula>
    </cfRule>
    <cfRule type="expression" dxfId="577" priority="584">
      <formula>$M111=#REF!</formula>
    </cfRule>
  </conditionalFormatting>
  <conditionalFormatting sqref="AC113:AC114">
    <cfRule type="expression" dxfId="576" priority="577">
      <formula>$M113=#REF!</formula>
    </cfRule>
    <cfRule type="expression" dxfId="575" priority="578">
      <formula>$M113=#REF!</formula>
    </cfRule>
    <cfRule type="expression" dxfId="574" priority="579">
      <formula>$M113=#REF!</formula>
    </cfRule>
    <cfRule type="expression" dxfId="573" priority="580">
      <formula>$M113=#REF!</formula>
    </cfRule>
  </conditionalFormatting>
  <conditionalFormatting sqref="AC112">
    <cfRule type="expression" dxfId="572" priority="573">
      <formula>$M112=#REF!</formula>
    </cfRule>
    <cfRule type="expression" dxfId="571" priority="574">
      <formula>$M112=#REF!</formula>
    </cfRule>
    <cfRule type="expression" dxfId="570" priority="575">
      <formula>$M112=#REF!</formula>
    </cfRule>
    <cfRule type="expression" dxfId="569" priority="576">
      <formula>$M112=#REF!</formula>
    </cfRule>
  </conditionalFormatting>
  <conditionalFormatting sqref="AC115">
    <cfRule type="expression" dxfId="568" priority="569">
      <formula>$M115=#REF!</formula>
    </cfRule>
    <cfRule type="expression" dxfId="567" priority="570">
      <formula>$M115=#REF!</formula>
    </cfRule>
    <cfRule type="expression" dxfId="566" priority="571">
      <formula>$M115=#REF!</formula>
    </cfRule>
    <cfRule type="expression" dxfId="565" priority="572">
      <formula>$M115=#REF!</formula>
    </cfRule>
  </conditionalFormatting>
  <conditionalFormatting sqref="Q103:Q104 Q109:Q115">
    <cfRule type="cellIs" dxfId="564" priority="568" operator="equal">
      <formula>"Mut+ext"</formula>
    </cfRule>
  </conditionalFormatting>
  <conditionalFormatting sqref="Z104">
    <cfRule type="expression" dxfId="563" priority="564">
      <formula>$M104=#REF!</formula>
    </cfRule>
    <cfRule type="expression" dxfId="562" priority="565">
      <formula>$M104=#REF!</formula>
    </cfRule>
    <cfRule type="expression" dxfId="561" priority="566">
      <formula>$M104=#REF!</formula>
    </cfRule>
    <cfRule type="expression" dxfId="560" priority="567">
      <formula>$M104=#REF!</formula>
    </cfRule>
  </conditionalFormatting>
  <conditionalFormatting sqref="AD128">
    <cfRule type="expression" dxfId="559" priority="560">
      <formula>$M128=#REF!</formula>
    </cfRule>
    <cfRule type="expression" dxfId="558" priority="561">
      <formula>$M128=#REF!</formula>
    </cfRule>
    <cfRule type="expression" dxfId="557" priority="562">
      <formula>$M128=#REF!</formula>
    </cfRule>
    <cfRule type="expression" dxfId="556" priority="563">
      <formula>$M128=#REF!</formula>
    </cfRule>
  </conditionalFormatting>
  <conditionalFormatting sqref="AD116:AD117">
    <cfRule type="expression" dxfId="555" priority="556">
      <formula>$M116=#REF!</formula>
    </cfRule>
    <cfRule type="expression" dxfId="554" priority="557">
      <formula>$M116=#REF!</formula>
    </cfRule>
    <cfRule type="expression" dxfId="553" priority="558">
      <formula>$M116=#REF!</formula>
    </cfRule>
    <cfRule type="expression" dxfId="552" priority="559">
      <formula>$M116=#REF!</formula>
    </cfRule>
  </conditionalFormatting>
  <conditionalFormatting sqref="Z116">
    <cfRule type="expression" dxfId="551" priority="552">
      <formula>$M116=#REF!</formula>
    </cfRule>
    <cfRule type="expression" dxfId="550" priority="553">
      <formula>$M116=#REF!</formula>
    </cfRule>
    <cfRule type="expression" dxfId="549" priority="554">
      <formula>$M116=#REF!</formula>
    </cfRule>
    <cfRule type="expression" dxfId="548" priority="555">
      <formula>$M116=#REF!</formula>
    </cfRule>
  </conditionalFormatting>
  <conditionalFormatting sqref="Z128">
    <cfRule type="expression" dxfId="547" priority="548">
      <formula>$M128=#REF!</formula>
    </cfRule>
    <cfRule type="expression" dxfId="546" priority="549">
      <formula>$M128=#REF!</formula>
    </cfRule>
    <cfRule type="expression" dxfId="545" priority="550">
      <formula>$M128=#REF!</formula>
    </cfRule>
    <cfRule type="expression" dxfId="544" priority="551">
      <formula>$M128=#REF!</formula>
    </cfRule>
  </conditionalFormatting>
  <conditionalFormatting sqref="AC116">
    <cfRule type="expression" dxfId="543" priority="544">
      <formula>$M116=#REF!</formula>
    </cfRule>
    <cfRule type="expression" dxfId="542" priority="545">
      <formula>$M116=#REF!</formula>
    </cfRule>
    <cfRule type="expression" dxfId="541" priority="546">
      <formula>$M116=#REF!</formula>
    </cfRule>
    <cfRule type="expression" dxfId="540" priority="547">
      <formula>$M116=#REF!</formula>
    </cfRule>
  </conditionalFormatting>
  <conditionalFormatting sqref="AC117">
    <cfRule type="expression" dxfId="539" priority="540">
      <formula>$M117=#REF!</formula>
    </cfRule>
    <cfRule type="expression" dxfId="538" priority="541">
      <formula>$M117=#REF!</formula>
    </cfRule>
    <cfRule type="expression" dxfId="537" priority="542">
      <formula>$M117=#REF!</formula>
    </cfRule>
    <cfRule type="expression" dxfId="536" priority="543">
      <formula>$M117=#REF!</formula>
    </cfRule>
  </conditionalFormatting>
  <conditionalFormatting sqref="AC122">
    <cfRule type="expression" dxfId="535" priority="536">
      <formula>$M122=#REF!</formula>
    </cfRule>
    <cfRule type="expression" dxfId="534" priority="537">
      <formula>$M122=#REF!</formula>
    </cfRule>
    <cfRule type="expression" dxfId="533" priority="538">
      <formula>$M122=#REF!</formula>
    </cfRule>
    <cfRule type="expression" dxfId="532" priority="539">
      <formula>$M122=#REF!</formula>
    </cfRule>
  </conditionalFormatting>
  <conditionalFormatting sqref="AC123">
    <cfRule type="expression" dxfId="531" priority="532">
      <formula>$M123=#REF!</formula>
    </cfRule>
    <cfRule type="expression" dxfId="530" priority="533">
      <formula>$M123=#REF!</formula>
    </cfRule>
    <cfRule type="expression" dxfId="529" priority="534">
      <formula>$M123=#REF!</formula>
    </cfRule>
    <cfRule type="expression" dxfId="528" priority="535">
      <formula>$M123=#REF!</formula>
    </cfRule>
  </conditionalFormatting>
  <conditionalFormatting sqref="AC124">
    <cfRule type="expression" dxfId="527" priority="528">
      <formula>$M124=#REF!</formula>
    </cfRule>
    <cfRule type="expression" dxfId="526" priority="529">
      <formula>$M124=#REF!</formula>
    </cfRule>
    <cfRule type="expression" dxfId="525" priority="530">
      <formula>$M124=#REF!</formula>
    </cfRule>
    <cfRule type="expression" dxfId="524" priority="531">
      <formula>$M124=#REF!</formula>
    </cfRule>
  </conditionalFormatting>
  <conditionalFormatting sqref="AC126:AC127">
    <cfRule type="expression" dxfId="523" priority="524">
      <formula>$M126=#REF!</formula>
    </cfRule>
    <cfRule type="expression" dxfId="522" priority="525">
      <formula>$M126=#REF!</formula>
    </cfRule>
    <cfRule type="expression" dxfId="521" priority="526">
      <formula>$M126=#REF!</formula>
    </cfRule>
    <cfRule type="expression" dxfId="520" priority="527">
      <formula>$M126=#REF!</formula>
    </cfRule>
  </conditionalFormatting>
  <conditionalFormatting sqref="AC125">
    <cfRule type="expression" dxfId="519" priority="520">
      <formula>$M125=#REF!</formula>
    </cfRule>
    <cfRule type="expression" dxfId="518" priority="521">
      <formula>$M125=#REF!</formula>
    </cfRule>
    <cfRule type="expression" dxfId="517" priority="522">
      <formula>$M125=#REF!</formula>
    </cfRule>
    <cfRule type="expression" dxfId="516" priority="523">
      <formula>$M125=#REF!</formula>
    </cfRule>
  </conditionalFormatting>
  <conditionalFormatting sqref="AC128">
    <cfRule type="expression" dxfId="515" priority="516">
      <formula>$M128=#REF!</formula>
    </cfRule>
    <cfRule type="expression" dxfId="514" priority="517">
      <formula>$M128=#REF!</formula>
    </cfRule>
    <cfRule type="expression" dxfId="513" priority="518">
      <formula>$M128=#REF!</formula>
    </cfRule>
    <cfRule type="expression" dxfId="512" priority="519">
      <formula>$M128=#REF!</formula>
    </cfRule>
  </conditionalFormatting>
  <conditionalFormatting sqref="Q116:Q117 Q122:Q128">
    <cfRule type="cellIs" dxfId="511" priority="515" operator="equal">
      <formula>"Mut+ext"</formula>
    </cfRule>
  </conditionalFormatting>
  <conditionalFormatting sqref="Z117">
    <cfRule type="expression" dxfId="510" priority="511">
      <formula>$M117=#REF!</formula>
    </cfRule>
    <cfRule type="expression" dxfId="509" priority="512">
      <formula>$M117=#REF!</formula>
    </cfRule>
    <cfRule type="expression" dxfId="508" priority="513">
      <formula>$M117=#REF!</formula>
    </cfRule>
    <cfRule type="expression" dxfId="507" priority="514">
      <formula>$M117=#REF!</formula>
    </cfRule>
  </conditionalFormatting>
  <conditionalFormatting sqref="AD141">
    <cfRule type="expression" dxfId="506" priority="507">
      <formula>$M141=#REF!</formula>
    </cfRule>
    <cfRule type="expression" dxfId="505" priority="508">
      <formula>$M141=#REF!</formula>
    </cfRule>
    <cfRule type="expression" dxfId="504" priority="509">
      <formula>$M141=#REF!</formula>
    </cfRule>
    <cfRule type="expression" dxfId="503" priority="510">
      <formula>$M141=#REF!</formula>
    </cfRule>
  </conditionalFormatting>
  <conditionalFormatting sqref="AD129:AD130">
    <cfRule type="expression" dxfId="502" priority="503">
      <formula>$M129=#REF!</formula>
    </cfRule>
    <cfRule type="expression" dxfId="501" priority="504">
      <formula>$M129=#REF!</formula>
    </cfRule>
    <cfRule type="expression" dxfId="500" priority="505">
      <formula>$M129=#REF!</formula>
    </cfRule>
    <cfRule type="expression" dxfId="499" priority="506">
      <formula>$M129=#REF!</formula>
    </cfRule>
  </conditionalFormatting>
  <conditionalFormatting sqref="Z129">
    <cfRule type="expression" dxfId="498" priority="499">
      <formula>$M129=#REF!</formula>
    </cfRule>
    <cfRule type="expression" dxfId="497" priority="500">
      <formula>$M129=#REF!</formula>
    </cfRule>
    <cfRule type="expression" dxfId="496" priority="501">
      <formula>$M129=#REF!</formula>
    </cfRule>
    <cfRule type="expression" dxfId="495" priority="502">
      <formula>$M129=#REF!</formula>
    </cfRule>
  </conditionalFormatting>
  <conditionalFormatting sqref="Z141">
    <cfRule type="expression" dxfId="494" priority="495">
      <formula>$M141=#REF!</formula>
    </cfRule>
    <cfRule type="expression" dxfId="493" priority="496">
      <formula>$M141=#REF!</formula>
    </cfRule>
    <cfRule type="expression" dxfId="492" priority="497">
      <formula>$M141=#REF!</formula>
    </cfRule>
    <cfRule type="expression" dxfId="491" priority="498">
      <formula>$M141=#REF!</formula>
    </cfRule>
  </conditionalFormatting>
  <conditionalFormatting sqref="AC129">
    <cfRule type="expression" dxfId="490" priority="491">
      <formula>$M129=#REF!</formula>
    </cfRule>
    <cfRule type="expression" dxfId="489" priority="492">
      <formula>$M129=#REF!</formula>
    </cfRule>
    <cfRule type="expression" dxfId="488" priority="493">
      <formula>$M129=#REF!</formula>
    </cfRule>
    <cfRule type="expression" dxfId="487" priority="494">
      <formula>$M129=#REF!</formula>
    </cfRule>
  </conditionalFormatting>
  <conditionalFormatting sqref="AC130">
    <cfRule type="expression" dxfId="486" priority="487">
      <formula>$M130=#REF!</formula>
    </cfRule>
    <cfRule type="expression" dxfId="485" priority="488">
      <formula>$M130=#REF!</formula>
    </cfRule>
    <cfRule type="expression" dxfId="484" priority="489">
      <formula>$M130=#REF!</formula>
    </cfRule>
    <cfRule type="expression" dxfId="483" priority="490">
      <formula>$M130=#REF!</formula>
    </cfRule>
  </conditionalFormatting>
  <conditionalFormatting sqref="AC135">
    <cfRule type="expression" dxfId="482" priority="483">
      <formula>$M135=#REF!</formula>
    </cfRule>
    <cfRule type="expression" dxfId="481" priority="484">
      <formula>$M135=#REF!</formula>
    </cfRule>
    <cfRule type="expression" dxfId="480" priority="485">
      <formula>$M135=#REF!</formula>
    </cfRule>
    <cfRule type="expression" dxfId="479" priority="486">
      <formula>$M135=#REF!</formula>
    </cfRule>
  </conditionalFormatting>
  <conditionalFormatting sqref="AC136">
    <cfRule type="expression" dxfId="478" priority="479">
      <formula>$M136=#REF!</formula>
    </cfRule>
    <cfRule type="expression" dxfId="477" priority="480">
      <formula>$M136=#REF!</formula>
    </cfRule>
    <cfRule type="expression" dxfId="476" priority="481">
      <formula>$M136=#REF!</formula>
    </cfRule>
    <cfRule type="expression" dxfId="475" priority="482">
      <formula>$M136=#REF!</formula>
    </cfRule>
  </conditionalFormatting>
  <conditionalFormatting sqref="AC137">
    <cfRule type="expression" dxfId="474" priority="475">
      <formula>$M137=#REF!</formula>
    </cfRule>
    <cfRule type="expression" dxfId="473" priority="476">
      <formula>$M137=#REF!</formula>
    </cfRule>
    <cfRule type="expression" dxfId="472" priority="477">
      <formula>$M137=#REF!</formula>
    </cfRule>
    <cfRule type="expression" dxfId="471" priority="478">
      <formula>$M137=#REF!</formula>
    </cfRule>
  </conditionalFormatting>
  <conditionalFormatting sqref="AC139:AC140">
    <cfRule type="expression" dxfId="470" priority="471">
      <formula>$M139=#REF!</formula>
    </cfRule>
    <cfRule type="expression" dxfId="469" priority="472">
      <formula>$M139=#REF!</formula>
    </cfRule>
    <cfRule type="expression" dxfId="468" priority="473">
      <formula>$M139=#REF!</formula>
    </cfRule>
    <cfRule type="expression" dxfId="467" priority="474">
      <formula>$M139=#REF!</formula>
    </cfRule>
  </conditionalFormatting>
  <conditionalFormatting sqref="AC138">
    <cfRule type="expression" dxfId="466" priority="467">
      <formula>$M138=#REF!</formula>
    </cfRule>
    <cfRule type="expression" dxfId="465" priority="468">
      <formula>$M138=#REF!</formula>
    </cfRule>
    <cfRule type="expression" dxfId="464" priority="469">
      <formula>$M138=#REF!</formula>
    </cfRule>
    <cfRule type="expression" dxfId="463" priority="470">
      <formula>$M138=#REF!</formula>
    </cfRule>
  </conditionalFormatting>
  <conditionalFormatting sqref="AC141 Z135:Z140 AC255:AD258 Z255:Z258 AC267:AD271 Z267:Z271">
    <cfRule type="expression" dxfId="462" priority="463">
      <formula>$M135=#REF!</formula>
    </cfRule>
    <cfRule type="expression" dxfId="461" priority="464">
      <formula>$M135=#REF!</formula>
    </cfRule>
    <cfRule type="expression" dxfId="460" priority="465">
      <formula>$M135=#REF!</formula>
    </cfRule>
    <cfRule type="expression" dxfId="459" priority="466">
      <formula>$M135=#REF!</formula>
    </cfRule>
  </conditionalFormatting>
  <conditionalFormatting sqref="Q129:Q130 Q135:Q141">
    <cfRule type="cellIs" dxfId="458" priority="462" operator="equal">
      <formula>"Mut+ext"</formula>
    </cfRule>
  </conditionalFormatting>
  <conditionalFormatting sqref="Z130">
    <cfRule type="expression" dxfId="457" priority="458">
      <formula>$M130=#REF!</formula>
    </cfRule>
    <cfRule type="expression" dxfId="456" priority="459">
      <formula>$M130=#REF!</formula>
    </cfRule>
    <cfRule type="expression" dxfId="455" priority="460">
      <formula>$M130=#REF!</formula>
    </cfRule>
    <cfRule type="expression" dxfId="454" priority="461">
      <formula>$M130=#REF!</formula>
    </cfRule>
  </conditionalFormatting>
  <conditionalFormatting sqref="AD248:AD250">
    <cfRule type="expression" dxfId="453" priority="454">
      <formula>$M248=#REF!</formula>
    </cfRule>
    <cfRule type="expression" dxfId="452" priority="455">
      <formula>$M248=#REF!</formula>
    </cfRule>
    <cfRule type="expression" dxfId="451" priority="456">
      <formula>$M248=#REF!</formula>
    </cfRule>
    <cfRule type="expression" dxfId="450" priority="457">
      <formula>$M248=#REF!</formula>
    </cfRule>
  </conditionalFormatting>
  <conditionalFormatting sqref="AC248:AC250">
    <cfRule type="expression" dxfId="449" priority="450">
      <formula>$M248=#REF!</formula>
    </cfRule>
    <cfRule type="expression" dxfId="448" priority="451">
      <formula>$M248=#REF!</formula>
    </cfRule>
    <cfRule type="expression" dxfId="447" priority="452">
      <formula>$M248=#REF!</formula>
    </cfRule>
    <cfRule type="expression" dxfId="446" priority="453">
      <formula>$M248=#REF!</formula>
    </cfRule>
  </conditionalFormatting>
  <conditionalFormatting sqref="Q248:Q250 Q255:Q258">
    <cfRule type="cellIs" dxfId="445" priority="449" operator="equal">
      <formula>"Mut+ext"</formula>
    </cfRule>
  </conditionalFormatting>
  <conditionalFormatting sqref="Z248:Z250">
    <cfRule type="expression" dxfId="444" priority="445">
      <formula>$M248=#REF!</formula>
    </cfRule>
    <cfRule type="expression" dxfId="443" priority="446">
      <formula>$M248=#REF!</formula>
    </cfRule>
    <cfRule type="expression" dxfId="442" priority="447">
      <formula>$M248=#REF!</formula>
    </cfRule>
    <cfRule type="expression" dxfId="441" priority="448">
      <formula>$M248=#REF!</formula>
    </cfRule>
  </conditionalFormatting>
  <conditionalFormatting sqref="AD259">
    <cfRule type="expression" dxfId="440" priority="441">
      <formula>$M259=#REF!</formula>
    </cfRule>
    <cfRule type="expression" dxfId="439" priority="442">
      <formula>$M259=#REF!</formula>
    </cfRule>
    <cfRule type="expression" dxfId="438" priority="443">
      <formula>$M259=#REF!</formula>
    </cfRule>
    <cfRule type="expression" dxfId="437" priority="444">
      <formula>$M259=#REF!</formula>
    </cfRule>
  </conditionalFormatting>
  <conditionalFormatting sqref="AC259">
    <cfRule type="expression" dxfId="436" priority="437">
      <formula>$M259=#REF!</formula>
    </cfRule>
    <cfRule type="expression" dxfId="435" priority="438">
      <formula>$M259=#REF!</formula>
    </cfRule>
    <cfRule type="expression" dxfId="434" priority="439">
      <formula>$M259=#REF!</formula>
    </cfRule>
    <cfRule type="expression" dxfId="433" priority="440">
      <formula>$M259=#REF!</formula>
    </cfRule>
  </conditionalFormatting>
  <conditionalFormatting sqref="Q259">
    <cfRule type="cellIs" dxfId="432" priority="436" operator="equal">
      <formula>"Mut+ext"</formula>
    </cfRule>
  </conditionalFormatting>
  <conditionalFormatting sqref="Z259">
    <cfRule type="expression" dxfId="431" priority="432">
      <formula>$M259=#REF!</formula>
    </cfRule>
    <cfRule type="expression" dxfId="430" priority="433">
      <formula>$M259=#REF!</formula>
    </cfRule>
    <cfRule type="expression" dxfId="429" priority="434">
      <formula>$M259=#REF!</formula>
    </cfRule>
    <cfRule type="expression" dxfId="428" priority="435">
      <formula>$M259=#REF!</formula>
    </cfRule>
  </conditionalFormatting>
  <conditionalFormatting sqref="AD247">
    <cfRule type="expression" dxfId="427" priority="428">
      <formula>$M247=#REF!</formula>
    </cfRule>
    <cfRule type="expression" dxfId="426" priority="429">
      <formula>$M247=#REF!</formula>
    </cfRule>
    <cfRule type="expression" dxfId="425" priority="430">
      <formula>$M247=#REF!</formula>
    </cfRule>
    <cfRule type="expression" dxfId="424" priority="431">
      <formula>$M247=#REF!</formula>
    </cfRule>
  </conditionalFormatting>
  <conditionalFormatting sqref="AC247">
    <cfRule type="expression" dxfId="423" priority="424">
      <formula>$M247=#REF!</formula>
    </cfRule>
    <cfRule type="expression" dxfId="422" priority="425">
      <formula>$M247=#REF!</formula>
    </cfRule>
    <cfRule type="expression" dxfId="421" priority="426">
      <formula>$M247=#REF!</formula>
    </cfRule>
    <cfRule type="expression" dxfId="420" priority="427">
      <formula>$M247=#REF!</formula>
    </cfRule>
  </conditionalFormatting>
  <conditionalFormatting sqref="Q247">
    <cfRule type="cellIs" dxfId="419" priority="423" operator="equal">
      <formula>"Mut+ext"</formula>
    </cfRule>
  </conditionalFormatting>
  <conditionalFormatting sqref="Z247">
    <cfRule type="expression" dxfId="418" priority="419">
      <formula>$M247=#REF!</formula>
    </cfRule>
    <cfRule type="expression" dxfId="417" priority="420">
      <formula>$M247=#REF!</formula>
    </cfRule>
    <cfRule type="expression" dxfId="416" priority="421">
      <formula>$M247=#REF!</formula>
    </cfRule>
    <cfRule type="expression" dxfId="415" priority="422">
      <formula>$M247=#REF!</formula>
    </cfRule>
  </conditionalFormatting>
  <conditionalFormatting sqref="AD261:AD262">
    <cfRule type="expression" dxfId="414" priority="415">
      <formula>$M261=#REF!</formula>
    </cfRule>
    <cfRule type="expression" dxfId="413" priority="416">
      <formula>$M261=#REF!</formula>
    </cfRule>
    <cfRule type="expression" dxfId="412" priority="417">
      <formula>$M261=#REF!</formula>
    </cfRule>
    <cfRule type="expression" dxfId="411" priority="418">
      <formula>$M261=#REF!</formula>
    </cfRule>
  </conditionalFormatting>
  <conditionalFormatting sqref="AC261:AC262">
    <cfRule type="expression" dxfId="410" priority="411">
      <formula>$M261=#REF!</formula>
    </cfRule>
    <cfRule type="expression" dxfId="409" priority="412">
      <formula>$M261=#REF!</formula>
    </cfRule>
    <cfRule type="expression" dxfId="408" priority="413">
      <formula>$M261=#REF!</formula>
    </cfRule>
    <cfRule type="expression" dxfId="407" priority="414">
      <formula>$M261=#REF!</formula>
    </cfRule>
  </conditionalFormatting>
  <conditionalFormatting sqref="Q261:Q262 Q267:Q271">
    <cfRule type="cellIs" dxfId="406" priority="410" operator="equal">
      <formula>"Mut+ext"</formula>
    </cfRule>
  </conditionalFormatting>
  <conditionalFormatting sqref="Z261:Z262">
    <cfRule type="expression" dxfId="405" priority="406">
      <formula>$M261=#REF!</formula>
    </cfRule>
    <cfRule type="expression" dxfId="404" priority="407">
      <formula>$M261=#REF!</formula>
    </cfRule>
    <cfRule type="expression" dxfId="403" priority="408">
      <formula>$M261=#REF!</formula>
    </cfRule>
    <cfRule type="expression" dxfId="402" priority="409">
      <formula>$M261=#REF!</formula>
    </cfRule>
  </conditionalFormatting>
  <conditionalFormatting sqref="AD272">
    <cfRule type="expression" dxfId="401" priority="402">
      <formula>$M272=#REF!</formula>
    </cfRule>
    <cfRule type="expression" dxfId="400" priority="403">
      <formula>$M272=#REF!</formula>
    </cfRule>
    <cfRule type="expression" dxfId="399" priority="404">
      <formula>$M272=#REF!</formula>
    </cfRule>
    <cfRule type="expression" dxfId="398" priority="405">
      <formula>$M272=#REF!</formula>
    </cfRule>
  </conditionalFormatting>
  <conditionalFormatting sqref="AC272">
    <cfRule type="expression" dxfId="397" priority="398">
      <formula>$M272=#REF!</formula>
    </cfRule>
    <cfRule type="expression" dxfId="396" priority="399">
      <formula>$M272=#REF!</formula>
    </cfRule>
    <cfRule type="expression" dxfId="395" priority="400">
      <formula>$M272=#REF!</formula>
    </cfRule>
    <cfRule type="expression" dxfId="394" priority="401">
      <formula>$M272=#REF!</formula>
    </cfRule>
  </conditionalFormatting>
  <conditionalFormatting sqref="Q272">
    <cfRule type="cellIs" dxfId="393" priority="397" operator="equal">
      <formula>"Mut+ext"</formula>
    </cfRule>
  </conditionalFormatting>
  <conditionalFormatting sqref="Z272">
    <cfRule type="expression" dxfId="392" priority="393">
      <formula>$M272=#REF!</formula>
    </cfRule>
    <cfRule type="expression" dxfId="391" priority="394">
      <formula>$M272=#REF!</formula>
    </cfRule>
    <cfRule type="expression" dxfId="390" priority="395">
      <formula>$M272=#REF!</formula>
    </cfRule>
    <cfRule type="expression" dxfId="389" priority="396">
      <formula>$M272=#REF!</formula>
    </cfRule>
  </conditionalFormatting>
  <conditionalFormatting sqref="AD260">
    <cfRule type="expression" dxfId="388" priority="389">
      <formula>$M260=#REF!</formula>
    </cfRule>
    <cfRule type="expression" dxfId="387" priority="390">
      <formula>$M260=#REF!</formula>
    </cfRule>
    <cfRule type="expression" dxfId="386" priority="391">
      <formula>$M260=#REF!</formula>
    </cfRule>
    <cfRule type="expression" dxfId="385" priority="392">
      <formula>$M260=#REF!</formula>
    </cfRule>
  </conditionalFormatting>
  <conditionalFormatting sqref="AC260">
    <cfRule type="expression" dxfId="384" priority="385">
      <formula>$M260=#REF!</formula>
    </cfRule>
    <cfRule type="expression" dxfId="383" priority="386">
      <formula>$M260=#REF!</formula>
    </cfRule>
    <cfRule type="expression" dxfId="382" priority="387">
      <formula>$M260=#REF!</formula>
    </cfRule>
    <cfRule type="expression" dxfId="381" priority="388">
      <formula>$M260=#REF!</formula>
    </cfRule>
  </conditionalFormatting>
  <conditionalFormatting sqref="Q260">
    <cfRule type="cellIs" dxfId="380" priority="384" operator="equal">
      <formula>"Mut+ext"</formula>
    </cfRule>
  </conditionalFormatting>
  <conditionalFormatting sqref="Z260">
    <cfRule type="expression" dxfId="379" priority="380">
      <formula>$M260=#REF!</formula>
    </cfRule>
    <cfRule type="expression" dxfId="378" priority="381">
      <formula>$M260=#REF!</formula>
    </cfRule>
    <cfRule type="expression" dxfId="377" priority="382">
      <formula>$M260=#REF!</formula>
    </cfRule>
    <cfRule type="expression" dxfId="376" priority="383">
      <formula>$M260=#REF!</formula>
    </cfRule>
  </conditionalFormatting>
  <conditionalFormatting sqref="Q20">
    <cfRule type="cellIs" dxfId="375" priority="379" operator="equal">
      <formula>"Mut+ext"</formula>
    </cfRule>
  </conditionalFormatting>
  <conditionalFormatting sqref="AD15:AD18">
    <cfRule type="expression" dxfId="374" priority="375">
      <formula>$M15=#REF!</formula>
    </cfRule>
    <cfRule type="expression" dxfId="373" priority="376">
      <formula>$M15=#REF!</formula>
    </cfRule>
    <cfRule type="expression" dxfId="372" priority="377">
      <formula>$M15=#REF!</formula>
    </cfRule>
    <cfRule type="expression" dxfId="371" priority="378">
      <formula>$M15=#REF!</formula>
    </cfRule>
  </conditionalFormatting>
  <conditionalFormatting sqref="AC15">
    <cfRule type="expression" dxfId="370" priority="371">
      <formula>$M15=#REF!</formula>
    </cfRule>
    <cfRule type="expression" dxfId="369" priority="372">
      <formula>$M15=#REF!</formula>
    </cfRule>
    <cfRule type="expression" dxfId="368" priority="373">
      <formula>$M15=#REF!</formula>
    </cfRule>
    <cfRule type="expression" dxfId="367" priority="374">
      <formula>$M15=#REF!</formula>
    </cfRule>
  </conditionalFormatting>
  <conditionalFormatting sqref="AC16">
    <cfRule type="expression" dxfId="366" priority="367">
      <formula>$M16=#REF!</formula>
    </cfRule>
    <cfRule type="expression" dxfId="365" priority="368">
      <formula>$M16=#REF!</formula>
    </cfRule>
    <cfRule type="expression" dxfId="364" priority="369">
      <formula>$M16=#REF!</formula>
    </cfRule>
    <cfRule type="expression" dxfId="363" priority="370">
      <formula>$M16=#REF!</formula>
    </cfRule>
  </conditionalFormatting>
  <conditionalFormatting sqref="AC18">
    <cfRule type="expression" dxfId="362" priority="363">
      <formula>$M18=#REF!</formula>
    </cfRule>
    <cfRule type="expression" dxfId="361" priority="364">
      <formula>$M18=#REF!</formula>
    </cfRule>
    <cfRule type="expression" dxfId="360" priority="365">
      <formula>$M18=#REF!</formula>
    </cfRule>
    <cfRule type="expression" dxfId="359" priority="366">
      <formula>$M18=#REF!</formula>
    </cfRule>
  </conditionalFormatting>
  <conditionalFormatting sqref="AC17">
    <cfRule type="expression" dxfId="358" priority="359">
      <formula>$M17=#REF!</formula>
    </cfRule>
    <cfRule type="expression" dxfId="357" priority="360">
      <formula>$M17=#REF!</formula>
    </cfRule>
    <cfRule type="expression" dxfId="356" priority="361">
      <formula>$M17=#REF!</formula>
    </cfRule>
    <cfRule type="expression" dxfId="355" priority="362">
      <formula>$M17=#REF!</formula>
    </cfRule>
  </conditionalFormatting>
  <conditionalFormatting sqref="Q17:Q18 Q15">
    <cfRule type="cellIs" dxfId="354" priority="358" operator="equal">
      <formula>"Mut+ext"</formula>
    </cfRule>
  </conditionalFormatting>
  <conditionalFormatting sqref="Z15:Z18">
    <cfRule type="expression" dxfId="353" priority="354">
      <formula>$M15=#REF!</formula>
    </cfRule>
    <cfRule type="expression" dxfId="352" priority="355">
      <formula>$M15=#REF!</formula>
    </cfRule>
    <cfRule type="expression" dxfId="351" priority="356">
      <formula>$M15=#REF!</formula>
    </cfRule>
    <cfRule type="expression" dxfId="350" priority="357">
      <formula>$M15=#REF!</formula>
    </cfRule>
  </conditionalFormatting>
  <conditionalFormatting sqref="Q16">
    <cfRule type="cellIs" dxfId="349" priority="353" operator="equal">
      <formula>"Mut+ext"</formula>
    </cfRule>
  </conditionalFormatting>
  <conditionalFormatting sqref="AD28:AD31">
    <cfRule type="expression" dxfId="348" priority="349">
      <formula>$M28=#REF!</formula>
    </cfRule>
    <cfRule type="expression" dxfId="347" priority="350">
      <formula>$M28=#REF!</formula>
    </cfRule>
    <cfRule type="expression" dxfId="346" priority="351">
      <formula>$M28=#REF!</formula>
    </cfRule>
    <cfRule type="expression" dxfId="345" priority="352">
      <formula>$M28=#REF!</formula>
    </cfRule>
  </conditionalFormatting>
  <conditionalFormatting sqref="AC28">
    <cfRule type="expression" dxfId="344" priority="345">
      <formula>$M28=#REF!</formula>
    </cfRule>
    <cfRule type="expression" dxfId="343" priority="346">
      <formula>$M28=#REF!</formula>
    </cfRule>
    <cfRule type="expression" dxfId="342" priority="347">
      <formula>$M28=#REF!</formula>
    </cfRule>
    <cfRule type="expression" dxfId="341" priority="348">
      <formula>$M28=#REF!</formula>
    </cfRule>
  </conditionalFormatting>
  <conditionalFormatting sqref="AC29">
    <cfRule type="expression" dxfId="340" priority="341">
      <formula>$M29=#REF!</formula>
    </cfRule>
    <cfRule type="expression" dxfId="339" priority="342">
      <formula>$M29=#REF!</formula>
    </cfRule>
    <cfRule type="expression" dxfId="338" priority="343">
      <formula>$M29=#REF!</formula>
    </cfRule>
    <cfRule type="expression" dxfId="337" priority="344">
      <formula>$M29=#REF!</formula>
    </cfRule>
  </conditionalFormatting>
  <conditionalFormatting sqref="AC31">
    <cfRule type="expression" dxfId="336" priority="337">
      <formula>$M31=#REF!</formula>
    </cfRule>
    <cfRule type="expression" dxfId="335" priority="338">
      <formula>$M31=#REF!</formula>
    </cfRule>
    <cfRule type="expression" dxfId="334" priority="339">
      <formula>$M31=#REF!</formula>
    </cfRule>
    <cfRule type="expression" dxfId="333" priority="340">
      <formula>$M31=#REF!</formula>
    </cfRule>
  </conditionalFormatting>
  <conditionalFormatting sqref="AC30">
    <cfRule type="expression" dxfId="332" priority="333">
      <formula>$M30=#REF!</formula>
    </cfRule>
    <cfRule type="expression" dxfId="331" priority="334">
      <formula>$M30=#REF!</formula>
    </cfRule>
    <cfRule type="expression" dxfId="330" priority="335">
      <formula>$M30=#REF!</formula>
    </cfRule>
    <cfRule type="expression" dxfId="329" priority="336">
      <formula>$M30=#REF!</formula>
    </cfRule>
  </conditionalFormatting>
  <conditionalFormatting sqref="Q28:Q31">
    <cfRule type="cellIs" dxfId="328" priority="332" operator="equal">
      <formula>"Mut+ext"</formula>
    </cfRule>
  </conditionalFormatting>
  <conditionalFormatting sqref="Z28:Z31">
    <cfRule type="expression" dxfId="327" priority="328">
      <formula>$M28=#REF!</formula>
    </cfRule>
    <cfRule type="expression" dxfId="326" priority="329">
      <formula>$M28=#REF!</formula>
    </cfRule>
    <cfRule type="expression" dxfId="325" priority="330">
      <formula>$M28=#REF!</formula>
    </cfRule>
    <cfRule type="expression" dxfId="324" priority="331">
      <formula>$M28=#REF!</formula>
    </cfRule>
  </conditionalFormatting>
  <conditionalFormatting sqref="AD42:AD45">
    <cfRule type="expression" dxfId="323" priority="324">
      <formula>$M42=#REF!</formula>
    </cfRule>
    <cfRule type="expression" dxfId="322" priority="325">
      <formula>$M42=#REF!</formula>
    </cfRule>
    <cfRule type="expression" dxfId="321" priority="326">
      <formula>$M42=#REF!</formula>
    </cfRule>
    <cfRule type="expression" dxfId="320" priority="327">
      <formula>$M42=#REF!</formula>
    </cfRule>
  </conditionalFormatting>
  <conditionalFormatting sqref="AC42">
    <cfRule type="expression" dxfId="319" priority="320">
      <formula>$M42=#REF!</formula>
    </cfRule>
    <cfRule type="expression" dxfId="318" priority="321">
      <formula>$M42=#REF!</formula>
    </cfRule>
    <cfRule type="expression" dxfId="317" priority="322">
      <formula>$M42=#REF!</formula>
    </cfRule>
    <cfRule type="expression" dxfId="316" priority="323">
      <formula>$M42=#REF!</formula>
    </cfRule>
  </conditionalFormatting>
  <conditionalFormatting sqref="AC44:AC45">
    <cfRule type="expression" dxfId="315" priority="316">
      <formula>$M44=#REF!</formula>
    </cfRule>
    <cfRule type="expression" dxfId="314" priority="317">
      <formula>$M44=#REF!</formula>
    </cfRule>
    <cfRule type="expression" dxfId="313" priority="318">
      <formula>$M44=#REF!</formula>
    </cfRule>
    <cfRule type="expression" dxfId="312" priority="319">
      <formula>$M44=#REF!</formula>
    </cfRule>
  </conditionalFormatting>
  <conditionalFormatting sqref="AC43">
    <cfRule type="expression" dxfId="311" priority="312">
      <formula>$M43=#REF!</formula>
    </cfRule>
    <cfRule type="expression" dxfId="310" priority="313">
      <formula>$M43=#REF!</formula>
    </cfRule>
    <cfRule type="expression" dxfId="309" priority="314">
      <formula>$M43=#REF!</formula>
    </cfRule>
    <cfRule type="expression" dxfId="308" priority="315">
      <formula>$M43=#REF!</formula>
    </cfRule>
  </conditionalFormatting>
  <conditionalFormatting sqref="Z42:Z45">
    <cfRule type="expression" dxfId="307" priority="307">
      <formula>$M42=#REF!</formula>
    </cfRule>
    <cfRule type="expression" dxfId="306" priority="308">
      <formula>$M42=#REF!</formula>
    </cfRule>
    <cfRule type="expression" dxfId="305" priority="309">
      <formula>$M42=#REF!</formula>
    </cfRule>
    <cfRule type="expression" dxfId="304" priority="310">
      <formula>$M42=#REF!</formula>
    </cfRule>
  </conditionalFormatting>
  <conditionalFormatting sqref="AD54:AD57">
    <cfRule type="expression" dxfId="303" priority="303">
      <formula>$M54=#REF!</formula>
    </cfRule>
    <cfRule type="expression" dxfId="302" priority="304">
      <formula>$M54=#REF!</formula>
    </cfRule>
    <cfRule type="expression" dxfId="301" priority="305">
      <formula>$M54=#REF!</formula>
    </cfRule>
    <cfRule type="expression" dxfId="300" priority="306">
      <formula>$M54=#REF!</formula>
    </cfRule>
  </conditionalFormatting>
  <conditionalFormatting sqref="AC54">
    <cfRule type="expression" dxfId="299" priority="299">
      <formula>$M54=#REF!</formula>
    </cfRule>
    <cfRule type="expression" dxfId="298" priority="300">
      <formula>$M54=#REF!</formula>
    </cfRule>
    <cfRule type="expression" dxfId="297" priority="301">
      <formula>$M54=#REF!</formula>
    </cfRule>
    <cfRule type="expression" dxfId="296" priority="302">
      <formula>$M54=#REF!</formula>
    </cfRule>
  </conditionalFormatting>
  <conditionalFormatting sqref="AC55">
    <cfRule type="expression" dxfId="295" priority="295">
      <formula>$M55=#REF!</formula>
    </cfRule>
    <cfRule type="expression" dxfId="294" priority="296">
      <formula>$M55=#REF!</formula>
    </cfRule>
    <cfRule type="expression" dxfId="293" priority="297">
      <formula>$M55=#REF!</formula>
    </cfRule>
    <cfRule type="expression" dxfId="292" priority="298">
      <formula>$M55=#REF!</formula>
    </cfRule>
  </conditionalFormatting>
  <conditionalFormatting sqref="AC57">
    <cfRule type="expression" dxfId="291" priority="291">
      <formula>$M57=#REF!</formula>
    </cfRule>
    <cfRule type="expression" dxfId="290" priority="292">
      <formula>$M57=#REF!</formula>
    </cfRule>
    <cfRule type="expression" dxfId="289" priority="293">
      <formula>$M57=#REF!</formula>
    </cfRule>
    <cfRule type="expression" dxfId="288" priority="294">
      <formula>$M57=#REF!</formula>
    </cfRule>
  </conditionalFormatting>
  <conditionalFormatting sqref="AC56">
    <cfRule type="expression" dxfId="287" priority="287">
      <formula>$M56=#REF!</formula>
    </cfRule>
    <cfRule type="expression" dxfId="286" priority="288">
      <formula>$M56=#REF!</formula>
    </cfRule>
    <cfRule type="expression" dxfId="285" priority="289">
      <formula>$M56=#REF!</formula>
    </cfRule>
    <cfRule type="expression" dxfId="284" priority="290">
      <formula>$M56=#REF!</formula>
    </cfRule>
  </conditionalFormatting>
  <conditionalFormatting sqref="Q54:Q57">
    <cfRule type="cellIs" dxfId="283" priority="286" operator="equal">
      <formula>"Mut+ext"</formula>
    </cfRule>
  </conditionalFormatting>
  <conditionalFormatting sqref="Z54:Z57">
    <cfRule type="expression" dxfId="282" priority="282">
      <formula>$M54=#REF!</formula>
    </cfRule>
    <cfRule type="expression" dxfId="281" priority="283">
      <formula>$M54=#REF!</formula>
    </cfRule>
    <cfRule type="expression" dxfId="280" priority="284">
      <formula>$M54=#REF!</formula>
    </cfRule>
    <cfRule type="expression" dxfId="279" priority="285">
      <formula>$M54=#REF!</formula>
    </cfRule>
  </conditionalFormatting>
  <conditionalFormatting sqref="AD67:AD70">
    <cfRule type="expression" dxfId="278" priority="278">
      <formula>$M67=#REF!</formula>
    </cfRule>
    <cfRule type="expression" dxfId="277" priority="279">
      <formula>$M67=#REF!</formula>
    </cfRule>
    <cfRule type="expression" dxfId="276" priority="280">
      <formula>$M67=#REF!</formula>
    </cfRule>
    <cfRule type="expression" dxfId="275" priority="281">
      <formula>$M67=#REF!</formula>
    </cfRule>
  </conditionalFormatting>
  <conditionalFormatting sqref="AC67">
    <cfRule type="expression" dxfId="274" priority="274">
      <formula>$M67=#REF!</formula>
    </cfRule>
    <cfRule type="expression" dxfId="273" priority="275">
      <formula>$M67=#REF!</formula>
    </cfRule>
    <cfRule type="expression" dxfId="272" priority="276">
      <formula>$M67=#REF!</formula>
    </cfRule>
    <cfRule type="expression" dxfId="271" priority="277">
      <formula>$M67=#REF!</formula>
    </cfRule>
  </conditionalFormatting>
  <conditionalFormatting sqref="AC68">
    <cfRule type="expression" dxfId="270" priority="270">
      <formula>$M68=#REF!</formula>
    </cfRule>
    <cfRule type="expression" dxfId="269" priority="271">
      <formula>$M68=#REF!</formula>
    </cfRule>
    <cfRule type="expression" dxfId="268" priority="272">
      <formula>$M68=#REF!</formula>
    </cfRule>
    <cfRule type="expression" dxfId="267" priority="273">
      <formula>$M68=#REF!</formula>
    </cfRule>
  </conditionalFormatting>
  <conditionalFormatting sqref="AC70">
    <cfRule type="expression" dxfId="266" priority="266">
      <formula>$M70=#REF!</formula>
    </cfRule>
    <cfRule type="expression" dxfId="265" priority="267">
      <formula>$M70=#REF!</formula>
    </cfRule>
    <cfRule type="expression" dxfId="264" priority="268">
      <formula>$M70=#REF!</formula>
    </cfRule>
    <cfRule type="expression" dxfId="263" priority="269">
      <formula>$M70=#REF!</formula>
    </cfRule>
  </conditionalFormatting>
  <conditionalFormatting sqref="AC69">
    <cfRule type="expression" dxfId="262" priority="262">
      <formula>$M69=#REF!</formula>
    </cfRule>
    <cfRule type="expression" dxfId="261" priority="263">
      <formula>$M69=#REF!</formula>
    </cfRule>
    <cfRule type="expression" dxfId="260" priority="264">
      <formula>$M69=#REF!</formula>
    </cfRule>
    <cfRule type="expression" dxfId="259" priority="265">
      <formula>$M69=#REF!</formula>
    </cfRule>
  </conditionalFormatting>
  <conditionalFormatting sqref="Q67:Q70">
    <cfRule type="cellIs" dxfId="258" priority="261" operator="equal">
      <formula>"Mut+ext"</formula>
    </cfRule>
  </conditionalFormatting>
  <conditionalFormatting sqref="Z67:Z70">
    <cfRule type="expression" dxfId="257" priority="257">
      <formula>$M67=#REF!</formula>
    </cfRule>
    <cfRule type="expression" dxfId="256" priority="258">
      <formula>$M67=#REF!</formula>
    </cfRule>
    <cfRule type="expression" dxfId="255" priority="259">
      <formula>$M67=#REF!</formula>
    </cfRule>
    <cfRule type="expression" dxfId="254" priority="260">
      <formula>$M67=#REF!</formula>
    </cfRule>
  </conditionalFormatting>
  <conditionalFormatting sqref="AD80:AD83">
    <cfRule type="expression" dxfId="253" priority="253">
      <formula>$M80=#REF!</formula>
    </cfRule>
    <cfRule type="expression" dxfId="252" priority="254">
      <formula>$M80=#REF!</formula>
    </cfRule>
    <cfRule type="expression" dxfId="251" priority="255">
      <formula>$M80=#REF!</formula>
    </cfRule>
    <cfRule type="expression" dxfId="250" priority="256">
      <formula>$M80=#REF!</formula>
    </cfRule>
  </conditionalFormatting>
  <conditionalFormatting sqref="AC80">
    <cfRule type="expression" dxfId="249" priority="249">
      <formula>$M80=#REF!</formula>
    </cfRule>
    <cfRule type="expression" dxfId="248" priority="250">
      <formula>$M80=#REF!</formula>
    </cfRule>
    <cfRule type="expression" dxfId="247" priority="251">
      <formula>$M80=#REF!</formula>
    </cfRule>
    <cfRule type="expression" dxfId="246" priority="252">
      <formula>$M80=#REF!</formula>
    </cfRule>
  </conditionalFormatting>
  <conditionalFormatting sqref="AC81">
    <cfRule type="expression" dxfId="245" priority="245">
      <formula>$M81=#REF!</formula>
    </cfRule>
    <cfRule type="expression" dxfId="244" priority="246">
      <formula>$M81=#REF!</formula>
    </cfRule>
    <cfRule type="expression" dxfId="243" priority="247">
      <formula>$M81=#REF!</formula>
    </cfRule>
    <cfRule type="expression" dxfId="242" priority="248">
      <formula>$M81=#REF!</formula>
    </cfRule>
  </conditionalFormatting>
  <conditionalFormatting sqref="AC83">
    <cfRule type="expression" dxfId="241" priority="241">
      <formula>$M83=#REF!</formula>
    </cfRule>
    <cfRule type="expression" dxfId="240" priority="242">
      <formula>$M83=#REF!</formula>
    </cfRule>
    <cfRule type="expression" dxfId="239" priority="243">
      <formula>$M83=#REF!</formula>
    </cfRule>
    <cfRule type="expression" dxfId="238" priority="244">
      <formula>$M83=#REF!</formula>
    </cfRule>
  </conditionalFormatting>
  <conditionalFormatting sqref="AC82">
    <cfRule type="expression" dxfId="237" priority="237">
      <formula>$M82=#REF!</formula>
    </cfRule>
    <cfRule type="expression" dxfId="236" priority="238">
      <formula>$M82=#REF!</formula>
    </cfRule>
    <cfRule type="expression" dxfId="235" priority="239">
      <formula>$M82=#REF!</formula>
    </cfRule>
    <cfRule type="expression" dxfId="234" priority="240">
      <formula>$M82=#REF!</formula>
    </cfRule>
  </conditionalFormatting>
  <conditionalFormatting sqref="Q80:Q83">
    <cfRule type="cellIs" dxfId="233" priority="236" operator="equal">
      <formula>"Mut+ext"</formula>
    </cfRule>
  </conditionalFormatting>
  <conditionalFormatting sqref="Z80:Z83">
    <cfRule type="expression" dxfId="232" priority="232">
      <formula>$M80=#REF!</formula>
    </cfRule>
    <cfRule type="expression" dxfId="231" priority="233">
      <formula>$M80=#REF!</formula>
    </cfRule>
    <cfRule type="expression" dxfId="230" priority="234">
      <formula>$M80=#REF!</formula>
    </cfRule>
    <cfRule type="expression" dxfId="229" priority="235">
      <formula>$M80=#REF!</formula>
    </cfRule>
  </conditionalFormatting>
  <conditionalFormatting sqref="AD94:AD97">
    <cfRule type="expression" dxfId="228" priority="228">
      <formula>$M94=#REF!</formula>
    </cfRule>
    <cfRule type="expression" dxfId="227" priority="229">
      <formula>$M94=#REF!</formula>
    </cfRule>
    <cfRule type="expression" dxfId="226" priority="230">
      <formula>$M94=#REF!</formula>
    </cfRule>
    <cfRule type="expression" dxfId="225" priority="231">
      <formula>$M94=#REF!</formula>
    </cfRule>
  </conditionalFormatting>
  <conditionalFormatting sqref="AC94">
    <cfRule type="expression" dxfId="224" priority="224">
      <formula>$M94=#REF!</formula>
    </cfRule>
    <cfRule type="expression" dxfId="223" priority="225">
      <formula>$M94=#REF!</formula>
    </cfRule>
    <cfRule type="expression" dxfId="222" priority="226">
      <formula>$M94=#REF!</formula>
    </cfRule>
    <cfRule type="expression" dxfId="221" priority="227">
      <formula>$M94=#REF!</formula>
    </cfRule>
  </conditionalFormatting>
  <conditionalFormatting sqref="AC96:AC97">
    <cfRule type="expression" dxfId="220" priority="220">
      <formula>$M96=#REF!</formula>
    </cfRule>
    <cfRule type="expression" dxfId="219" priority="221">
      <formula>$M96=#REF!</formula>
    </cfRule>
    <cfRule type="expression" dxfId="218" priority="222">
      <formula>$M96=#REF!</formula>
    </cfRule>
    <cfRule type="expression" dxfId="217" priority="223">
      <formula>$M96=#REF!</formula>
    </cfRule>
  </conditionalFormatting>
  <conditionalFormatting sqref="AC95">
    <cfRule type="expression" dxfId="216" priority="216">
      <formula>$M95=#REF!</formula>
    </cfRule>
    <cfRule type="expression" dxfId="215" priority="217">
      <formula>$M95=#REF!</formula>
    </cfRule>
    <cfRule type="expression" dxfId="214" priority="218">
      <formula>$M95=#REF!</formula>
    </cfRule>
    <cfRule type="expression" dxfId="213" priority="219">
      <formula>$M95=#REF!</formula>
    </cfRule>
  </conditionalFormatting>
  <conditionalFormatting sqref="Q94:Q97">
    <cfRule type="cellIs" dxfId="212" priority="215" operator="equal">
      <formula>"Mut+ext"</formula>
    </cfRule>
  </conditionalFormatting>
  <conditionalFormatting sqref="Z94:Z97">
    <cfRule type="expression" dxfId="211" priority="211">
      <formula>$M94=#REF!</formula>
    </cfRule>
    <cfRule type="expression" dxfId="210" priority="212">
      <formula>$M94=#REF!</formula>
    </cfRule>
    <cfRule type="expression" dxfId="209" priority="213">
      <formula>$M94=#REF!</formula>
    </cfRule>
    <cfRule type="expression" dxfId="208" priority="214">
      <formula>$M94=#REF!</formula>
    </cfRule>
  </conditionalFormatting>
  <conditionalFormatting sqref="AD105:AD108">
    <cfRule type="expression" dxfId="207" priority="207">
      <formula>$M105=#REF!</formula>
    </cfRule>
    <cfRule type="expression" dxfId="206" priority="208">
      <formula>$M105=#REF!</formula>
    </cfRule>
    <cfRule type="expression" dxfId="205" priority="209">
      <formula>$M105=#REF!</formula>
    </cfRule>
    <cfRule type="expression" dxfId="204" priority="210">
      <formula>$M105=#REF!</formula>
    </cfRule>
  </conditionalFormatting>
  <conditionalFormatting sqref="AC105">
    <cfRule type="expression" dxfId="203" priority="203">
      <formula>$M105=#REF!</formula>
    </cfRule>
    <cfRule type="expression" dxfId="202" priority="204">
      <formula>$M105=#REF!</formula>
    </cfRule>
    <cfRule type="expression" dxfId="201" priority="205">
      <formula>$M105=#REF!</formula>
    </cfRule>
    <cfRule type="expression" dxfId="200" priority="206">
      <formula>$M105=#REF!</formula>
    </cfRule>
  </conditionalFormatting>
  <conditionalFormatting sqref="AC106">
    <cfRule type="expression" dxfId="199" priority="199">
      <formula>$M106=#REF!</formula>
    </cfRule>
    <cfRule type="expression" dxfId="198" priority="200">
      <formula>$M106=#REF!</formula>
    </cfRule>
    <cfRule type="expression" dxfId="197" priority="201">
      <formula>$M106=#REF!</formula>
    </cfRule>
    <cfRule type="expression" dxfId="196" priority="202">
      <formula>$M106=#REF!</formula>
    </cfRule>
  </conditionalFormatting>
  <conditionalFormatting sqref="AC107">
    <cfRule type="expression" dxfId="195" priority="195">
      <formula>$M107=#REF!</formula>
    </cfRule>
    <cfRule type="expression" dxfId="194" priority="196">
      <formula>$M107=#REF!</formula>
    </cfRule>
    <cfRule type="expression" dxfId="193" priority="197">
      <formula>$M107=#REF!</formula>
    </cfRule>
    <cfRule type="expression" dxfId="192" priority="198">
      <formula>$M107=#REF!</formula>
    </cfRule>
  </conditionalFormatting>
  <conditionalFormatting sqref="AC108">
    <cfRule type="expression" dxfId="191" priority="191">
      <formula>$M108=#REF!</formula>
    </cfRule>
    <cfRule type="expression" dxfId="190" priority="192">
      <formula>$M108=#REF!</formula>
    </cfRule>
    <cfRule type="expression" dxfId="189" priority="193">
      <formula>$M108=#REF!</formula>
    </cfRule>
    <cfRule type="expression" dxfId="188" priority="194">
      <formula>$M108=#REF!</formula>
    </cfRule>
  </conditionalFormatting>
  <conditionalFormatting sqref="Q105:Q108">
    <cfRule type="cellIs" dxfId="187" priority="190" operator="equal">
      <formula>"Mut+ext"</formula>
    </cfRule>
  </conditionalFormatting>
  <conditionalFormatting sqref="Z105:Z108">
    <cfRule type="expression" dxfId="186" priority="186">
      <formula>$M105=#REF!</formula>
    </cfRule>
    <cfRule type="expression" dxfId="185" priority="187">
      <formula>$M105=#REF!</formula>
    </cfRule>
    <cfRule type="expression" dxfId="184" priority="188">
      <formula>$M105=#REF!</formula>
    </cfRule>
    <cfRule type="expression" dxfId="183" priority="189">
      <formula>$M105=#REF!</formula>
    </cfRule>
  </conditionalFormatting>
  <conditionalFormatting sqref="AD118:AD121">
    <cfRule type="expression" dxfId="182" priority="182">
      <formula>$M118=#REF!</formula>
    </cfRule>
    <cfRule type="expression" dxfId="181" priority="183">
      <formula>$M118=#REF!</formula>
    </cfRule>
    <cfRule type="expression" dxfId="180" priority="184">
      <formula>$M118=#REF!</formula>
    </cfRule>
    <cfRule type="expression" dxfId="179" priority="185">
      <formula>$M118=#REF!</formula>
    </cfRule>
  </conditionalFormatting>
  <conditionalFormatting sqref="AC118">
    <cfRule type="expression" dxfId="178" priority="178">
      <formula>$M118=#REF!</formula>
    </cfRule>
    <cfRule type="expression" dxfId="177" priority="179">
      <formula>$M118=#REF!</formula>
    </cfRule>
    <cfRule type="expression" dxfId="176" priority="180">
      <formula>$M118=#REF!</formula>
    </cfRule>
    <cfRule type="expression" dxfId="175" priority="181">
      <formula>$M118=#REF!</formula>
    </cfRule>
  </conditionalFormatting>
  <conditionalFormatting sqref="AC119">
    <cfRule type="expression" dxfId="174" priority="174">
      <formula>$M119=#REF!</formula>
    </cfRule>
    <cfRule type="expression" dxfId="173" priority="175">
      <formula>$M119=#REF!</formula>
    </cfRule>
    <cfRule type="expression" dxfId="172" priority="176">
      <formula>$M119=#REF!</formula>
    </cfRule>
    <cfRule type="expression" dxfId="171" priority="177">
      <formula>$M119=#REF!</formula>
    </cfRule>
  </conditionalFormatting>
  <conditionalFormatting sqref="AC120">
    <cfRule type="expression" dxfId="170" priority="170">
      <formula>$M120=#REF!</formula>
    </cfRule>
    <cfRule type="expression" dxfId="169" priority="171">
      <formula>$M120=#REF!</formula>
    </cfRule>
    <cfRule type="expression" dxfId="168" priority="172">
      <formula>$M120=#REF!</formula>
    </cfRule>
    <cfRule type="expression" dxfId="167" priority="173">
      <formula>$M120=#REF!</formula>
    </cfRule>
  </conditionalFormatting>
  <conditionalFormatting sqref="AC121">
    <cfRule type="expression" dxfId="166" priority="166">
      <formula>$M121=#REF!</formula>
    </cfRule>
    <cfRule type="expression" dxfId="165" priority="167">
      <formula>$M121=#REF!</formula>
    </cfRule>
    <cfRule type="expression" dxfId="164" priority="168">
      <formula>$M121=#REF!</formula>
    </cfRule>
    <cfRule type="expression" dxfId="163" priority="169">
      <formula>$M121=#REF!</formula>
    </cfRule>
  </conditionalFormatting>
  <conditionalFormatting sqref="Q118:Q121">
    <cfRule type="cellIs" dxfId="162" priority="165" operator="equal">
      <formula>"Mut+ext"</formula>
    </cfRule>
  </conditionalFormatting>
  <conditionalFormatting sqref="Z118:Z121">
    <cfRule type="expression" dxfId="161" priority="161">
      <formula>$M118=#REF!</formula>
    </cfRule>
    <cfRule type="expression" dxfId="160" priority="162">
      <formula>$M118=#REF!</formula>
    </cfRule>
    <cfRule type="expression" dxfId="159" priority="163">
      <formula>$M118=#REF!</formula>
    </cfRule>
    <cfRule type="expression" dxfId="158" priority="164">
      <formula>$M118=#REF!</formula>
    </cfRule>
  </conditionalFormatting>
  <conditionalFormatting sqref="AD131:AD134">
    <cfRule type="expression" dxfId="157" priority="157">
      <formula>$M131=#REF!</formula>
    </cfRule>
    <cfRule type="expression" dxfId="156" priority="158">
      <formula>$M131=#REF!</formula>
    </cfRule>
    <cfRule type="expression" dxfId="155" priority="159">
      <formula>$M131=#REF!</formula>
    </cfRule>
    <cfRule type="expression" dxfId="154" priority="160">
      <formula>$M131=#REF!</formula>
    </cfRule>
  </conditionalFormatting>
  <conditionalFormatting sqref="AC131">
    <cfRule type="expression" dxfId="153" priority="153">
      <formula>$M131=#REF!</formula>
    </cfRule>
    <cfRule type="expression" dxfId="152" priority="154">
      <formula>$M131=#REF!</formula>
    </cfRule>
    <cfRule type="expression" dxfId="151" priority="155">
      <formula>$M131=#REF!</formula>
    </cfRule>
    <cfRule type="expression" dxfId="150" priority="156">
      <formula>$M131=#REF!</formula>
    </cfRule>
  </conditionalFormatting>
  <conditionalFormatting sqref="AC132">
    <cfRule type="expression" dxfId="149" priority="149">
      <formula>$M132=#REF!</formula>
    </cfRule>
    <cfRule type="expression" dxfId="148" priority="150">
      <formula>$M132=#REF!</formula>
    </cfRule>
    <cfRule type="expression" dxfId="147" priority="151">
      <formula>$M132=#REF!</formula>
    </cfRule>
    <cfRule type="expression" dxfId="146" priority="152">
      <formula>$M132=#REF!</formula>
    </cfRule>
  </conditionalFormatting>
  <conditionalFormatting sqref="AC133">
    <cfRule type="expression" dxfId="145" priority="145">
      <formula>$M133=#REF!</formula>
    </cfRule>
    <cfRule type="expression" dxfId="144" priority="146">
      <formula>$M133=#REF!</formula>
    </cfRule>
    <cfRule type="expression" dxfId="143" priority="147">
      <formula>$M133=#REF!</formula>
    </cfRule>
    <cfRule type="expression" dxfId="142" priority="148">
      <formula>$M133=#REF!</formula>
    </cfRule>
  </conditionalFormatting>
  <conditionalFormatting sqref="AC134">
    <cfRule type="expression" dxfId="141" priority="141">
      <formula>$M134=#REF!</formula>
    </cfRule>
    <cfRule type="expression" dxfId="140" priority="142">
      <formula>$M134=#REF!</formula>
    </cfRule>
    <cfRule type="expression" dxfId="139" priority="143">
      <formula>$M134=#REF!</formula>
    </cfRule>
    <cfRule type="expression" dxfId="138" priority="144">
      <formula>$M134=#REF!</formula>
    </cfRule>
  </conditionalFormatting>
  <conditionalFormatting sqref="Q131:Q134">
    <cfRule type="cellIs" dxfId="137" priority="140" operator="equal">
      <formula>"Mut+ext"</formula>
    </cfRule>
  </conditionalFormatting>
  <conditionalFormatting sqref="Z131:Z134">
    <cfRule type="expression" dxfId="136" priority="136">
      <formula>$M131=#REF!</formula>
    </cfRule>
    <cfRule type="expression" dxfId="135" priority="137">
      <formula>$M131=#REF!</formula>
    </cfRule>
    <cfRule type="expression" dxfId="134" priority="138">
      <formula>$M131=#REF!</formula>
    </cfRule>
    <cfRule type="expression" dxfId="133" priority="139">
      <formula>$M131=#REF!</formula>
    </cfRule>
  </conditionalFormatting>
  <conditionalFormatting sqref="AD146:AD149">
    <cfRule type="expression" dxfId="132" priority="132">
      <formula>$M146=#REF!</formula>
    </cfRule>
    <cfRule type="expression" dxfId="131" priority="133">
      <formula>$M146=#REF!</formula>
    </cfRule>
    <cfRule type="expression" dxfId="130" priority="134">
      <formula>$M146=#REF!</formula>
    </cfRule>
    <cfRule type="expression" dxfId="129" priority="135">
      <formula>$M146=#REF!</formula>
    </cfRule>
  </conditionalFormatting>
  <conditionalFormatting sqref="AC146:AC149">
    <cfRule type="expression" dxfId="128" priority="128">
      <formula>$M146=#REF!</formula>
    </cfRule>
    <cfRule type="expression" dxfId="127" priority="129">
      <formula>$M146=#REF!</formula>
    </cfRule>
    <cfRule type="expression" dxfId="126" priority="130">
      <formula>$M146=#REF!</formula>
    </cfRule>
    <cfRule type="expression" dxfId="125" priority="131">
      <formula>$M146=#REF!</formula>
    </cfRule>
  </conditionalFormatting>
  <conditionalFormatting sqref="Q146:Q149">
    <cfRule type="cellIs" dxfId="124" priority="127" operator="equal">
      <formula>"Mut+ext"</formula>
    </cfRule>
  </conditionalFormatting>
  <conditionalFormatting sqref="Z146:Z149">
    <cfRule type="expression" dxfId="123" priority="123">
      <formula>$M146=#REF!</formula>
    </cfRule>
    <cfRule type="expression" dxfId="122" priority="124">
      <formula>$M146=#REF!</formula>
    </cfRule>
    <cfRule type="expression" dxfId="121" priority="125">
      <formula>$M146=#REF!</formula>
    </cfRule>
    <cfRule type="expression" dxfId="120" priority="126">
      <formula>$M146=#REF!</formula>
    </cfRule>
  </conditionalFormatting>
  <conditionalFormatting sqref="AD158:AD161">
    <cfRule type="expression" dxfId="119" priority="119">
      <formula>$M158=#REF!</formula>
    </cfRule>
    <cfRule type="expression" dxfId="118" priority="120">
      <formula>$M158=#REF!</formula>
    </cfRule>
    <cfRule type="expression" dxfId="117" priority="121">
      <formula>$M158=#REF!</formula>
    </cfRule>
    <cfRule type="expression" dxfId="116" priority="122">
      <formula>$M158=#REF!</formula>
    </cfRule>
  </conditionalFormatting>
  <conditionalFormatting sqref="AC158:AC161">
    <cfRule type="expression" dxfId="115" priority="115">
      <formula>$M158=#REF!</formula>
    </cfRule>
    <cfRule type="expression" dxfId="114" priority="116">
      <formula>$M158=#REF!</formula>
    </cfRule>
    <cfRule type="expression" dxfId="113" priority="117">
      <formula>$M158=#REF!</formula>
    </cfRule>
    <cfRule type="expression" dxfId="112" priority="118">
      <formula>$M158=#REF!</formula>
    </cfRule>
  </conditionalFormatting>
  <conditionalFormatting sqref="Z158:Z161">
    <cfRule type="expression" dxfId="111" priority="110">
      <formula>$M158=#REF!</formula>
    </cfRule>
    <cfRule type="expression" dxfId="110" priority="111">
      <formula>$M158=#REF!</formula>
    </cfRule>
    <cfRule type="expression" dxfId="109" priority="112">
      <formula>$M158=#REF!</formula>
    </cfRule>
    <cfRule type="expression" dxfId="108" priority="113">
      <formula>$M158=#REF!</formula>
    </cfRule>
  </conditionalFormatting>
  <conditionalFormatting sqref="AD173:AD176">
    <cfRule type="expression" dxfId="107" priority="106">
      <formula>$M173=#REF!</formula>
    </cfRule>
    <cfRule type="expression" dxfId="106" priority="107">
      <formula>$M173=#REF!</formula>
    </cfRule>
    <cfRule type="expression" dxfId="105" priority="108">
      <formula>$M173=#REF!</formula>
    </cfRule>
    <cfRule type="expression" dxfId="104" priority="109">
      <formula>$M173=#REF!</formula>
    </cfRule>
  </conditionalFormatting>
  <conditionalFormatting sqref="AC173:AC176">
    <cfRule type="expression" dxfId="103" priority="102">
      <formula>$M173=#REF!</formula>
    </cfRule>
    <cfRule type="expression" dxfId="102" priority="103">
      <formula>$M173=#REF!</formula>
    </cfRule>
    <cfRule type="expression" dxfId="101" priority="104">
      <formula>$M173=#REF!</formula>
    </cfRule>
    <cfRule type="expression" dxfId="100" priority="105">
      <formula>$M173=#REF!</formula>
    </cfRule>
  </conditionalFormatting>
  <conditionalFormatting sqref="Z173:Z176">
    <cfRule type="expression" dxfId="99" priority="97">
      <formula>$M173=#REF!</formula>
    </cfRule>
    <cfRule type="expression" dxfId="98" priority="98">
      <formula>$M173=#REF!</formula>
    </cfRule>
    <cfRule type="expression" dxfId="97" priority="99">
      <formula>$M173=#REF!</formula>
    </cfRule>
    <cfRule type="expression" dxfId="96" priority="100">
      <formula>$M173=#REF!</formula>
    </cfRule>
  </conditionalFormatting>
  <conditionalFormatting sqref="AD186:AD189">
    <cfRule type="expression" dxfId="95" priority="93">
      <formula>$M186=#REF!</formula>
    </cfRule>
    <cfRule type="expression" dxfId="94" priority="94">
      <formula>$M186=#REF!</formula>
    </cfRule>
    <cfRule type="expression" dxfId="93" priority="95">
      <formula>$M186=#REF!</formula>
    </cfRule>
    <cfRule type="expression" dxfId="92" priority="96">
      <formula>$M186=#REF!</formula>
    </cfRule>
  </conditionalFormatting>
  <conditionalFormatting sqref="AC186:AC189">
    <cfRule type="expression" dxfId="91" priority="89">
      <formula>$M186=#REF!</formula>
    </cfRule>
    <cfRule type="expression" dxfId="90" priority="90">
      <formula>$M186=#REF!</formula>
    </cfRule>
    <cfRule type="expression" dxfId="89" priority="91">
      <formula>$M186=#REF!</formula>
    </cfRule>
    <cfRule type="expression" dxfId="88" priority="92">
      <formula>$M186=#REF!</formula>
    </cfRule>
  </conditionalFormatting>
  <conditionalFormatting sqref="Q186:Q189">
    <cfRule type="cellIs" dxfId="87" priority="88" operator="equal">
      <formula>"Mut+ext"</formula>
    </cfRule>
  </conditionalFormatting>
  <conditionalFormatting sqref="Z186:Z189">
    <cfRule type="expression" dxfId="86" priority="84">
      <formula>$M186=#REF!</formula>
    </cfRule>
    <cfRule type="expression" dxfId="85" priority="85">
      <formula>$M186=#REF!</formula>
    </cfRule>
    <cfRule type="expression" dxfId="84" priority="86">
      <formula>$M186=#REF!</formula>
    </cfRule>
    <cfRule type="expression" dxfId="83" priority="87">
      <formula>$M186=#REF!</formula>
    </cfRule>
  </conditionalFormatting>
  <conditionalFormatting sqref="AD199:AD202">
    <cfRule type="expression" dxfId="82" priority="80">
      <formula>$M199=#REF!</formula>
    </cfRule>
    <cfRule type="expression" dxfId="81" priority="81">
      <formula>$M199=#REF!</formula>
    </cfRule>
    <cfRule type="expression" dxfId="80" priority="82">
      <formula>$M199=#REF!</formula>
    </cfRule>
    <cfRule type="expression" dxfId="79" priority="83">
      <formula>$M199=#REF!</formula>
    </cfRule>
  </conditionalFormatting>
  <conditionalFormatting sqref="AC199:AC202">
    <cfRule type="expression" dxfId="78" priority="76">
      <formula>$M199=#REF!</formula>
    </cfRule>
    <cfRule type="expression" dxfId="77" priority="77">
      <formula>$M199=#REF!</formula>
    </cfRule>
    <cfRule type="expression" dxfId="76" priority="78">
      <formula>$M199=#REF!</formula>
    </cfRule>
    <cfRule type="expression" dxfId="75" priority="79">
      <formula>$M199=#REF!</formula>
    </cfRule>
  </conditionalFormatting>
  <conditionalFormatting sqref="Q199:Q202">
    <cfRule type="cellIs" dxfId="74" priority="75" operator="equal">
      <formula>"Mut+ext"</formula>
    </cfRule>
  </conditionalFormatting>
  <conditionalFormatting sqref="Z199:Z202">
    <cfRule type="expression" dxfId="73" priority="71">
      <formula>$M199=#REF!</formula>
    </cfRule>
    <cfRule type="expression" dxfId="72" priority="72">
      <formula>$M199=#REF!</formula>
    </cfRule>
    <cfRule type="expression" dxfId="71" priority="73">
      <formula>$M199=#REF!</formula>
    </cfRule>
    <cfRule type="expression" dxfId="70" priority="74">
      <formula>$M199=#REF!</formula>
    </cfRule>
  </conditionalFormatting>
  <conditionalFormatting sqref="AD212:AD215">
    <cfRule type="expression" dxfId="69" priority="67">
      <formula>$M212=#REF!</formula>
    </cfRule>
    <cfRule type="expression" dxfId="68" priority="68">
      <formula>$M212=#REF!</formula>
    </cfRule>
    <cfRule type="expression" dxfId="67" priority="69">
      <formula>$M212=#REF!</formula>
    </cfRule>
    <cfRule type="expression" dxfId="66" priority="70">
      <formula>$M212=#REF!</formula>
    </cfRule>
  </conditionalFormatting>
  <conditionalFormatting sqref="AC212:AC215">
    <cfRule type="expression" dxfId="65" priority="63">
      <formula>$M212=#REF!</formula>
    </cfRule>
    <cfRule type="expression" dxfId="64" priority="64">
      <formula>$M212=#REF!</formula>
    </cfRule>
    <cfRule type="expression" dxfId="63" priority="65">
      <formula>$M212=#REF!</formula>
    </cfRule>
    <cfRule type="expression" dxfId="62" priority="66">
      <formula>$M212=#REF!</formula>
    </cfRule>
  </conditionalFormatting>
  <conditionalFormatting sqref="Q212:Q215">
    <cfRule type="cellIs" dxfId="61" priority="62" operator="equal">
      <formula>"Mut+ext"</formula>
    </cfRule>
  </conditionalFormatting>
  <conditionalFormatting sqref="Z212:Z215">
    <cfRule type="expression" dxfId="60" priority="58">
      <formula>$M212=#REF!</formula>
    </cfRule>
    <cfRule type="expression" dxfId="59" priority="59">
      <formula>$M212=#REF!</formula>
    </cfRule>
    <cfRule type="expression" dxfId="58" priority="60">
      <formula>$M212=#REF!</formula>
    </cfRule>
    <cfRule type="expression" dxfId="57" priority="61">
      <formula>$M212=#REF!</formula>
    </cfRule>
  </conditionalFormatting>
  <conditionalFormatting sqref="AD225:AD228">
    <cfRule type="expression" dxfId="56" priority="54">
      <formula>$M225=#REF!</formula>
    </cfRule>
    <cfRule type="expression" dxfId="55" priority="55">
      <formula>$M225=#REF!</formula>
    </cfRule>
    <cfRule type="expression" dxfId="54" priority="56">
      <formula>$M225=#REF!</formula>
    </cfRule>
    <cfRule type="expression" dxfId="53" priority="57">
      <formula>$M225=#REF!</formula>
    </cfRule>
  </conditionalFormatting>
  <conditionalFormatting sqref="AC225:AC228">
    <cfRule type="expression" dxfId="52" priority="50">
      <formula>$M225=#REF!</formula>
    </cfRule>
    <cfRule type="expression" dxfId="51" priority="51">
      <formula>$M225=#REF!</formula>
    </cfRule>
    <cfRule type="expression" dxfId="50" priority="52">
      <formula>$M225=#REF!</formula>
    </cfRule>
    <cfRule type="expression" dxfId="49" priority="53">
      <formula>$M225=#REF!</formula>
    </cfRule>
  </conditionalFormatting>
  <conditionalFormatting sqref="Q225:Q228">
    <cfRule type="cellIs" dxfId="48" priority="49" operator="equal">
      <formula>"Mut+ext"</formula>
    </cfRule>
  </conditionalFormatting>
  <conditionalFormatting sqref="Z225:Z228">
    <cfRule type="expression" dxfId="47" priority="45">
      <formula>$M225=#REF!</formula>
    </cfRule>
    <cfRule type="expression" dxfId="46" priority="46">
      <formula>$M225=#REF!</formula>
    </cfRule>
    <cfRule type="expression" dxfId="45" priority="47">
      <formula>$M225=#REF!</formula>
    </cfRule>
    <cfRule type="expression" dxfId="44" priority="48">
      <formula>$M225=#REF!</formula>
    </cfRule>
  </conditionalFormatting>
  <conditionalFormatting sqref="AD237:AD240">
    <cfRule type="expression" dxfId="43" priority="41">
      <formula>$M237=#REF!</formula>
    </cfRule>
    <cfRule type="expression" dxfId="42" priority="42">
      <formula>$M237=#REF!</formula>
    </cfRule>
    <cfRule type="expression" dxfId="41" priority="43">
      <formula>$M237=#REF!</formula>
    </cfRule>
    <cfRule type="expression" dxfId="40" priority="44">
      <formula>$M237=#REF!</formula>
    </cfRule>
  </conditionalFormatting>
  <conditionalFormatting sqref="AC237:AC240">
    <cfRule type="expression" dxfId="39" priority="37">
      <formula>$M237=#REF!</formula>
    </cfRule>
    <cfRule type="expression" dxfId="38" priority="38">
      <formula>$M237=#REF!</formula>
    </cfRule>
    <cfRule type="expression" dxfId="37" priority="39">
      <formula>$M237=#REF!</formula>
    </cfRule>
    <cfRule type="expression" dxfId="36" priority="40">
      <formula>$M237=#REF!</formula>
    </cfRule>
  </conditionalFormatting>
  <conditionalFormatting sqref="Q237:Q240">
    <cfRule type="cellIs" dxfId="35" priority="36" operator="equal">
      <formula>"Mut+ext"</formula>
    </cfRule>
  </conditionalFormatting>
  <conditionalFormatting sqref="Z237:Z240">
    <cfRule type="expression" dxfId="34" priority="32">
      <formula>$M237=#REF!</formula>
    </cfRule>
    <cfRule type="expression" dxfId="33" priority="33">
      <formula>$M237=#REF!</formula>
    </cfRule>
    <cfRule type="expression" dxfId="32" priority="34">
      <formula>$M237=#REF!</formula>
    </cfRule>
    <cfRule type="expression" dxfId="31" priority="35">
      <formula>$M237=#REF!</formula>
    </cfRule>
  </conditionalFormatting>
  <conditionalFormatting sqref="AD251:AD254">
    <cfRule type="expression" dxfId="30" priority="28">
      <formula>$M251=#REF!</formula>
    </cfRule>
    <cfRule type="expression" dxfId="29" priority="29">
      <formula>$M251=#REF!</formula>
    </cfRule>
    <cfRule type="expression" dxfId="28" priority="30">
      <formula>$M251=#REF!</formula>
    </cfRule>
    <cfRule type="expression" dxfId="27" priority="31">
      <formula>$M251=#REF!</formula>
    </cfRule>
  </conditionalFormatting>
  <conditionalFormatting sqref="AC251:AC254">
    <cfRule type="expression" dxfId="26" priority="24">
      <formula>$M251=#REF!</formula>
    </cfRule>
    <cfRule type="expression" dxfId="25" priority="25">
      <formula>$M251=#REF!</formula>
    </cfRule>
    <cfRule type="expression" dxfId="24" priority="26">
      <formula>$M251=#REF!</formula>
    </cfRule>
    <cfRule type="expression" dxfId="23" priority="27">
      <formula>$M251=#REF!</formula>
    </cfRule>
  </conditionalFormatting>
  <conditionalFormatting sqref="Q251:Q254">
    <cfRule type="cellIs" dxfId="22" priority="23" operator="equal">
      <formula>"Mut+ext"</formula>
    </cfRule>
  </conditionalFormatting>
  <conditionalFormatting sqref="Z251:Z254">
    <cfRule type="expression" dxfId="21" priority="19">
      <formula>$M251=#REF!</formula>
    </cfRule>
    <cfRule type="expression" dxfId="20" priority="20">
      <formula>$M251=#REF!</formula>
    </cfRule>
    <cfRule type="expression" dxfId="19" priority="21">
      <formula>$M251=#REF!</formula>
    </cfRule>
    <cfRule type="expression" dxfId="18" priority="22">
      <formula>$M251=#REF!</formula>
    </cfRule>
  </conditionalFormatting>
  <conditionalFormatting sqref="AD263:AD266">
    <cfRule type="expression" dxfId="17" priority="15">
      <formula>$M263=#REF!</formula>
    </cfRule>
    <cfRule type="expression" dxfId="16" priority="16">
      <formula>$M263=#REF!</formula>
    </cfRule>
    <cfRule type="expression" dxfId="15" priority="17">
      <formula>$M263=#REF!</formula>
    </cfRule>
    <cfRule type="expression" dxfId="14" priority="18">
      <formula>$M263=#REF!</formula>
    </cfRule>
  </conditionalFormatting>
  <conditionalFormatting sqref="AC263:AC266">
    <cfRule type="expression" dxfId="13" priority="11">
      <formula>$M263=#REF!</formula>
    </cfRule>
    <cfRule type="expression" dxfId="12" priority="12">
      <formula>$M263=#REF!</formula>
    </cfRule>
    <cfRule type="expression" dxfId="11" priority="13">
      <formula>$M263=#REF!</formula>
    </cfRule>
    <cfRule type="expression" dxfId="10" priority="14">
      <formula>$M263=#REF!</formula>
    </cfRule>
  </conditionalFormatting>
  <conditionalFormatting sqref="Q263:Q266">
    <cfRule type="cellIs" dxfId="9" priority="10" operator="equal">
      <formula>"Mut+ext"</formula>
    </cfRule>
  </conditionalFormatting>
  <conditionalFormatting sqref="Z263:Z266">
    <cfRule type="expression" dxfId="8" priority="6">
      <formula>$M263=#REF!</formula>
    </cfRule>
    <cfRule type="expression" dxfId="7" priority="7">
      <formula>$M263=#REF!</formula>
    </cfRule>
    <cfRule type="expression" dxfId="6" priority="8">
      <formula>$M263=#REF!</formula>
    </cfRule>
    <cfRule type="expression" dxfId="5" priority="9">
      <formula>$M263=#REF!</formula>
    </cfRule>
  </conditionalFormatting>
  <conditionalFormatting sqref="Q156:Q158 Q163:Q167">
    <cfRule type="cellIs" dxfId="4" priority="5" operator="equal">
      <formula>"Mut+ext"</formula>
    </cfRule>
  </conditionalFormatting>
  <conditionalFormatting sqref="Q159:Q162">
    <cfRule type="cellIs" dxfId="3" priority="4" operator="equal">
      <formula>"Mut+ext"</formula>
    </cfRule>
  </conditionalFormatting>
  <conditionalFormatting sqref="Q169:Q171 Q176:Q180">
    <cfRule type="cellIs" dxfId="2" priority="3" operator="equal">
      <formula>"Mut+ext"</formula>
    </cfRule>
  </conditionalFormatting>
  <conditionalFormatting sqref="Q172:Q175">
    <cfRule type="cellIs" dxfId="1" priority="2" operator="equal">
      <formula>"Mut+ext"</formula>
    </cfRule>
  </conditionalFormatting>
  <conditionalFormatting sqref="Q41:Q44">
    <cfRule type="cellIs" dxfId="0" priority="1" operator="equal">
      <formula>"Mut+ext"</formula>
    </cfRule>
  </conditionalFormatting>
  <dataValidations count="7">
    <dataValidation type="list" allowBlank="1" showInputMessage="1" showErrorMessage="1" sqref="K64:K141 K12:K49 K51:K62 K143:K272" xr:uid="{00000000-0002-0000-0200-000000000000}">
      <formula1>"Obligatoire,Option"</formula1>
    </dataValidation>
    <dataValidation type="list" allowBlank="1" showInputMessage="1" showErrorMessage="1" sqref="L143:L207 L51:L62 L64:L141 L12:L49 L220:L272" xr:uid="{00000000-0002-0000-0200-000001000000}">
      <formula1>"1,2,3,4"</formula1>
    </dataValidation>
    <dataValidation type="list" allowBlank="1" showInputMessage="1" showErrorMessage="1" sqref="M76 M272 M259 M246 M128 M115 M102 M89 M181 M141 M233 M155 M167:M168 M37 M24 M194 M220 M207" xr:uid="{00000000-0002-0000-0200-000002000000}">
      <formula1>$B$9:$B$19</formula1>
    </dataValidation>
    <dataValidation type="list" allowBlank="1" showInputMessage="1" showErrorMessage="1" sqref="S182:S183 S192:S193 S188:S189" xr:uid="{00000000-0002-0000-0200-000003000000}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00000000-0002-0000-0200-000004000000}">
      <formula1>"Non,Mut,Mut+ext"</formula1>
    </dataValidation>
    <dataValidation type="list" allowBlank="1" showInputMessage="1" showErrorMessage="1" sqref="I6:K6" xr:uid="{00000000-0002-0000-0200-000005000000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200-000006000000}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7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200-000008000000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00000000-0002-0000-0200-000009000000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00000000-0002-0000-0200-00000A000000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N41"/>
  <sheetViews>
    <sheetView topLeftCell="A4" workbookViewId="0">
      <selection activeCell="A4" sqref="A4"/>
    </sheetView>
  </sheetViews>
  <sheetFormatPr baseColWidth="10" defaultColWidth="11.44140625" defaultRowHeight="13.2" x14ac:dyDescent="0.25"/>
  <cols>
    <col min="1" max="1" width="11.44140625" style="1"/>
    <col min="2" max="2" width="34.77734375" style="1" bestFit="1" customWidth="1"/>
    <col min="3" max="3" width="9.109375" style="1" bestFit="1" customWidth="1"/>
    <col min="4" max="4" width="15" style="1" hidden="1" customWidth="1"/>
    <col min="5" max="5" width="5.44140625" style="1" hidden="1" customWidth="1"/>
    <col min="6" max="6" width="11.44140625" style="1"/>
    <col min="7" max="7" width="59.109375" style="1" bestFit="1" customWidth="1"/>
    <col min="8" max="8" width="11.44140625" style="1"/>
    <col min="9" max="9" width="25.6640625" style="1" bestFit="1" customWidth="1"/>
    <col min="10" max="10" width="11.44140625" style="1"/>
    <col min="11" max="11" width="5.77734375" style="1" customWidth="1"/>
    <col min="12" max="12" width="43.44140625" style="1" customWidth="1"/>
    <col min="13" max="13" width="11.44140625" style="1"/>
    <col min="14" max="14" width="0" style="1" hidden="1" customWidth="1"/>
    <col min="15" max="16384" width="11.44140625" style="1"/>
  </cols>
  <sheetData>
    <row r="3" spans="2:14" x14ac:dyDescent="0.25">
      <c r="B3" s="255" t="s">
        <v>129</v>
      </c>
      <c r="C3" s="256"/>
      <c r="D3" s="48"/>
      <c r="E3" s="49"/>
      <c r="G3" s="10" t="s">
        <v>130</v>
      </c>
      <c r="I3" s="10" t="s">
        <v>131</v>
      </c>
      <c r="K3" s="254" t="s">
        <v>132</v>
      </c>
      <c r="L3" s="254"/>
      <c r="N3" s="4" t="s">
        <v>133</v>
      </c>
    </row>
    <row r="4" spans="2:14" x14ac:dyDescent="0.25">
      <c r="B4" s="7"/>
      <c r="C4" s="8"/>
      <c r="D4" s="7"/>
      <c r="E4" s="9"/>
    </row>
    <row r="5" spans="2:14" ht="14.4" x14ac:dyDescent="0.25">
      <c r="D5" s="1" t="s">
        <v>134</v>
      </c>
      <c r="E5" s="194" t="s">
        <v>135</v>
      </c>
    </row>
    <row r="6" spans="2:14" ht="14.4" x14ac:dyDescent="0.25">
      <c r="B6" s="4" t="s">
        <v>136</v>
      </c>
      <c r="C6" s="3" t="s">
        <v>137</v>
      </c>
      <c r="D6" s="3">
        <v>1</v>
      </c>
      <c r="E6" s="3">
        <v>1.5</v>
      </c>
      <c r="G6" s="5" t="s">
        <v>138</v>
      </c>
      <c r="I6" s="4" t="s">
        <v>49</v>
      </c>
      <c r="K6" s="55" t="s">
        <v>139</v>
      </c>
      <c r="L6" s="4" t="s">
        <v>140</v>
      </c>
      <c r="N6" s="4">
        <v>300</v>
      </c>
    </row>
    <row r="7" spans="2:14" ht="14.4" x14ac:dyDescent="0.25">
      <c r="B7" s="4" t="s">
        <v>141</v>
      </c>
      <c r="C7" s="136" t="s">
        <v>51</v>
      </c>
      <c r="D7" s="3">
        <v>1</v>
      </c>
      <c r="E7" s="3">
        <v>1</v>
      </c>
      <c r="G7" s="5" t="s">
        <v>142</v>
      </c>
      <c r="I7" s="4" t="s">
        <v>143</v>
      </c>
      <c r="K7" s="31" t="s">
        <v>144</v>
      </c>
      <c r="L7" s="30" t="s">
        <v>145</v>
      </c>
      <c r="N7" s="4">
        <v>40</v>
      </c>
    </row>
    <row r="8" spans="2:14" ht="14.4" x14ac:dyDescent="0.25">
      <c r="B8" s="5" t="s">
        <v>146</v>
      </c>
      <c r="C8" s="136" t="s">
        <v>147</v>
      </c>
      <c r="D8" s="3">
        <v>1</v>
      </c>
      <c r="E8" s="3">
        <v>0.66</v>
      </c>
      <c r="G8" s="5" t="s">
        <v>148</v>
      </c>
      <c r="I8" s="4" t="s">
        <v>149</v>
      </c>
      <c r="K8" s="31" t="s">
        <v>150</v>
      </c>
      <c r="L8" s="30" t="s">
        <v>151</v>
      </c>
      <c r="N8" s="4">
        <v>35</v>
      </c>
    </row>
    <row r="9" spans="2:14" ht="14.4" x14ac:dyDescent="0.25">
      <c r="B9" s="4" t="s">
        <v>152</v>
      </c>
      <c r="C9" s="136" t="s">
        <v>65</v>
      </c>
      <c r="D9" s="3">
        <v>0</v>
      </c>
      <c r="E9" s="3">
        <v>0</v>
      </c>
      <c r="G9" s="5" t="s">
        <v>153</v>
      </c>
      <c r="I9" s="4" t="s">
        <v>154</v>
      </c>
      <c r="K9" s="31" t="s">
        <v>155</v>
      </c>
      <c r="L9" s="30" t="s">
        <v>156</v>
      </c>
      <c r="N9" s="4">
        <v>30</v>
      </c>
    </row>
    <row r="10" spans="2:14" ht="14.4" x14ac:dyDescent="0.25">
      <c r="B10" s="4" t="s">
        <v>157</v>
      </c>
      <c r="C10" s="136" t="s">
        <v>158</v>
      </c>
      <c r="D10" s="136">
        <v>0</v>
      </c>
      <c r="E10" s="3">
        <v>0</v>
      </c>
      <c r="G10" s="5" t="s">
        <v>159</v>
      </c>
      <c r="K10" s="31" t="s">
        <v>160</v>
      </c>
      <c r="L10" s="30" t="s">
        <v>161</v>
      </c>
      <c r="N10" s="4">
        <v>25</v>
      </c>
    </row>
    <row r="11" spans="2:14" ht="14.4" x14ac:dyDescent="0.25">
      <c r="B11" s="5" t="s">
        <v>162</v>
      </c>
      <c r="C11" s="136" t="s">
        <v>163</v>
      </c>
      <c r="D11" s="3">
        <v>1</v>
      </c>
      <c r="E11" s="3">
        <v>1</v>
      </c>
      <c r="G11" s="5" t="s">
        <v>164</v>
      </c>
      <c r="K11" s="31" t="s">
        <v>165</v>
      </c>
      <c r="L11" s="30" t="s">
        <v>166</v>
      </c>
      <c r="N11" s="4">
        <v>24</v>
      </c>
    </row>
    <row r="12" spans="2:14" ht="14.4" x14ac:dyDescent="0.25">
      <c r="B12" s="5" t="s">
        <v>167</v>
      </c>
      <c r="C12" s="136" t="s">
        <v>168</v>
      </c>
      <c r="D12" s="3">
        <v>1</v>
      </c>
      <c r="E12" s="3">
        <v>1.5</v>
      </c>
      <c r="G12" s="5" t="s">
        <v>169</v>
      </c>
      <c r="K12" s="31" t="s">
        <v>170</v>
      </c>
      <c r="L12" s="30" t="s">
        <v>171</v>
      </c>
      <c r="N12" s="4">
        <v>12</v>
      </c>
    </row>
    <row r="13" spans="2:14" ht="14.4" x14ac:dyDescent="0.25">
      <c r="B13" s="4" t="s">
        <v>172</v>
      </c>
      <c r="C13" s="136" t="s">
        <v>173</v>
      </c>
      <c r="D13" s="3">
        <v>0</v>
      </c>
      <c r="E13" s="3">
        <v>0</v>
      </c>
      <c r="G13" s="5" t="s">
        <v>38</v>
      </c>
      <c r="K13" s="31" t="s">
        <v>174</v>
      </c>
      <c r="L13" s="30" t="s">
        <v>175</v>
      </c>
    </row>
    <row r="14" spans="2:14" ht="14.4" x14ac:dyDescent="0.25">
      <c r="B14" s="5" t="s">
        <v>176</v>
      </c>
      <c r="C14" s="136" t="s">
        <v>177</v>
      </c>
      <c r="D14" s="3">
        <v>1</v>
      </c>
      <c r="E14" s="3">
        <v>1</v>
      </c>
      <c r="G14" s="5" t="s">
        <v>178</v>
      </c>
      <c r="K14" s="31" t="s">
        <v>179</v>
      </c>
      <c r="L14" s="30" t="s">
        <v>180</v>
      </c>
    </row>
    <row r="15" spans="2:14" ht="14.4" x14ac:dyDescent="0.25">
      <c r="B15" s="5" t="s">
        <v>181</v>
      </c>
      <c r="C15" s="136" t="s">
        <v>182</v>
      </c>
      <c r="D15" s="3">
        <v>1</v>
      </c>
      <c r="E15" s="3">
        <v>1.5</v>
      </c>
      <c r="G15" s="5" t="s">
        <v>183</v>
      </c>
      <c r="K15" s="31" t="s">
        <v>184</v>
      </c>
      <c r="L15" s="30" t="s">
        <v>185</v>
      </c>
    </row>
    <row r="16" spans="2:14" ht="14.4" x14ac:dyDescent="0.25">
      <c r="B16" s="5" t="s">
        <v>186</v>
      </c>
      <c r="C16" s="136" t="s">
        <v>187</v>
      </c>
      <c r="D16" s="3">
        <v>0</v>
      </c>
      <c r="E16" s="3">
        <v>0</v>
      </c>
      <c r="G16" s="5" t="s">
        <v>188</v>
      </c>
      <c r="K16" s="28">
        <v>10</v>
      </c>
      <c r="L16" s="30" t="s">
        <v>189</v>
      </c>
    </row>
    <row r="17" spans="2:12" ht="14.4" x14ac:dyDescent="0.25">
      <c r="B17" s="4" t="s">
        <v>190</v>
      </c>
      <c r="C17" s="136" t="s">
        <v>191</v>
      </c>
      <c r="D17" s="3">
        <v>0</v>
      </c>
      <c r="E17" s="3">
        <v>0</v>
      </c>
      <c r="G17" s="2"/>
      <c r="K17" s="28">
        <v>11</v>
      </c>
      <c r="L17" s="30" t="s">
        <v>192</v>
      </c>
    </row>
    <row r="18" spans="2:12" ht="14.4" x14ac:dyDescent="0.25">
      <c r="B18" s="5" t="s">
        <v>193</v>
      </c>
      <c r="C18" s="136" t="s">
        <v>194</v>
      </c>
      <c r="D18" s="3">
        <v>1</v>
      </c>
      <c r="E18" s="3">
        <v>1</v>
      </c>
      <c r="K18" s="28">
        <v>12</v>
      </c>
      <c r="L18" s="30" t="s">
        <v>195</v>
      </c>
    </row>
    <row r="19" spans="2:12" ht="14.4" x14ac:dyDescent="0.25">
      <c r="B19" s="5" t="s">
        <v>196</v>
      </c>
      <c r="C19" s="136" t="s">
        <v>197</v>
      </c>
      <c r="D19" s="3">
        <v>1</v>
      </c>
      <c r="E19" s="3">
        <v>1.5</v>
      </c>
      <c r="K19" s="28">
        <v>13</v>
      </c>
      <c r="L19" s="30" t="s">
        <v>198</v>
      </c>
    </row>
    <row r="20" spans="2:12" ht="14.4" x14ac:dyDescent="0.25">
      <c r="B20" s="4" t="s">
        <v>199</v>
      </c>
      <c r="C20" s="136" t="s">
        <v>200</v>
      </c>
      <c r="D20" s="3">
        <v>0</v>
      </c>
      <c r="E20" s="3">
        <v>0</v>
      </c>
      <c r="K20" s="28">
        <v>14</v>
      </c>
      <c r="L20" s="30" t="s">
        <v>201</v>
      </c>
    </row>
    <row r="21" spans="2:12" ht="14.4" x14ac:dyDescent="0.25">
      <c r="B21" s="5" t="s">
        <v>202</v>
      </c>
      <c r="C21" s="136" t="s">
        <v>203</v>
      </c>
      <c r="D21" s="3">
        <v>1</v>
      </c>
      <c r="E21" s="3">
        <v>1</v>
      </c>
      <c r="K21" s="28">
        <v>15</v>
      </c>
      <c r="L21" s="30" t="s">
        <v>204</v>
      </c>
    </row>
    <row r="22" spans="2:12" ht="14.4" x14ac:dyDescent="0.25">
      <c r="B22" s="5" t="s">
        <v>205</v>
      </c>
      <c r="C22" s="136" t="s">
        <v>206</v>
      </c>
      <c r="D22" s="3">
        <v>1</v>
      </c>
      <c r="E22" s="3">
        <v>1.5</v>
      </c>
      <c r="K22" s="28">
        <v>16</v>
      </c>
      <c r="L22" s="30" t="s">
        <v>207</v>
      </c>
    </row>
    <row r="23" spans="2:12" ht="14.4" x14ac:dyDescent="0.25">
      <c r="B23" s="4" t="s">
        <v>208</v>
      </c>
      <c r="C23" s="136" t="s">
        <v>209</v>
      </c>
      <c r="D23" s="3">
        <v>1</v>
      </c>
      <c r="E23" s="3">
        <v>1</v>
      </c>
      <c r="K23" s="28">
        <v>17</v>
      </c>
      <c r="L23" s="30" t="s">
        <v>210</v>
      </c>
    </row>
    <row r="24" spans="2:12" ht="14.4" x14ac:dyDescent="0.25">
      <c r="B24" s="4" t="s">
        <v>211</v>
      </c>
      <c r="C24" s="136" t="s">
        <v>212</v>
      </c>
      <c r="D24" s="3">
        <v>0</v>
      </c>
      <c r="E24" s="3">
        <v>0</v>
      </c>
      <c r="K24" s="28">
        <v>18</v>
      </c>
      <c r="L24" s="30" t="s">
        <v>213</v>
      </c>
    </row>
    <row r="25" spans="2:12" ht="14.4" x14ac:dyDescent="0.25">
      <c r="B25" s="5" t="s">
        <v>214</v>
      </c>
      <c r="C25" s="136" t="s">
        <v>215</v>
      </c>
      <c r="D25" s="136">
        <v>1</v>
      </c>
      <c r="E25" s="3">
        <v>1</v>
      </c>
      <c r="K25" s="28">
        <v>19</v>
      </c>
      <c r="L25" s="30" t="s">
        <v>216</v>
      </c>
    </row>
    <row r="26" spans="2:12" ht="14.4" x14ac:dyDescent="0.25">
      <c r="B26" s="5" t="s">
        <v>217</v>
      </c>
      <c r="C26" s="5" t="s">
        <v>218</v>
      </c>
      <c r="D26" s="4">
        <v>1</v>
      </c>
      <c r="E26" s="3">
        <v>1.5</v>
      </c>
      <c r="K26" s="28">
        <v>20</v>
      </c>
      <c r="L26" s="30" t="s">
        <v>219</v>
      </c>
    </row>
    <row r="27" spans="2:12" ht="14.4" x14ac:dyDescent="0.25">
      <c r="B27" s="4" t="s">
        <v>220</v>
      </c>
      <c r="C27" s="5" t="s">
        <v>221</v>
      </c>
      <c r="D27" s="5">
        <v>0</v>
      </c>
      <c r="E27" s="3">
        <v>0</v>
      </c>
      <c r="K27" s="28">
        <v>21</v>
      </c>
      <c r="L27" s="30" t="s">
        <v>222</v>
      </c>
    </row>
    <row r="28" spans="2:12" x14ac:dyDescent="0.25">
      <c r="B28" s="5" t="s">
        <v>223</v>
      </c>
      <c r="C28" s="5" t="s">
        <v>224</v>
      </c>
      <c r="D28" s="5">
        <v>1</v>
      </c>
      <c r="E28" s="4">
        <v>1</v>
      </c>
      <c r="K28" s="28">
        <v>22</v>
      </c>
      <c r="L28" s="30" t="s">
        <v>225</v>
      </c>
    </row>
    <row r="29" spans="2:12" x14ac:dyDescent="0.25">
      <c r="B29" s="5" t="s">
        <v>226</v>
      </c>
      <c r="C29" s="5" t="s">
        <v>227</v>
      </c>
      <c r="D29" s="5">
        <v>1</v>
      </c>
      <c r="E29" s="4">
        <v>1.5</v>
      </c>
      <c r="K29" s="28">
        <v>23</v>
      </c>
      <c r="L29" s="30" t="s">
        <v>228</v>
      </c>
    </row>
    <row r="30" spans="2:12" x14ac:dyDescent="0.25">
      <c r="K30" s="28">
        <v>24</v>
      </c>
      <c r="L30" s="30" t="s">
        <v>229</v>
      </c>
    </row>
    <row r="31" spans="2:12" x14ac:dyDescent="0.25">
      <c r="K31" s="28">
        <v>25</v>
      </c>
      <c r="L31" s="30" t="s">
        <v>230</v>
      </c>
    </row>
    <row r="32" spans="2:12" x14ac:dyDescent="0.25">
      <c r="K32" s="28">
        <v>26</v>
      </c>
      <c r="L32" s="30" t="s">
        <v>231</v>
      </c>
    </row>
    <row r="33" spans="11:12" x14ac:dyDescent="0.25">
      <c r="K33" s="28">
        <v>27</v>
      </c>
      <c r="L33" s="30" t="s">
        <v>232</v>
      </c>
    </row>
    <row r="34" spans="11:12" x14ac:dyDescent="0.25">
      <c r="K34" s="28">
        <v>70</v>
      </c>
      <c r="L34" s="30" t="s">
        <v>233</v>
      </c>
    </row>
    <row r="35" spans="11:12" x14ac:dyDescent="0.25">
      <c r="K35" s="28">
        <v>71</v>
      </c>
      <c r="L35" s="30" t="s">
        <v>234</v>
      </c>
    </row>
    <row r="36" spans="11:12" x14ac:dyDescent="0.25">
      <c r="K36" s="28">
        <v>72</v>
      </c>
      <c r="L36" s="30" t="s">
        <v>235</v>
      </c>
    </row>
    <row r="37" spans="11:12" x14ac:dyDescent="0.25">
      <c r="K37" s="28">
        <v>73</v>
      </c>
      <c r="L37" s="30" t="s">
        <v>236</v>
      </c>
    </row>
    <row r="38" spans="11:12" x14ac:dyDescent="0.25">
      <c r="K38" s="28">
        <v>74</v>
      </c>
      <c r="L38" s="30" t="s">
        <v>237</v>
      </c>
    </row>
    <row r="39" spans="11:12" x14ac:dyDescent="0.25">
      <c r="K39" s="28">
        <v>76</v>
      </c>
      <c r="L39" s="30" t="s">
        <v>238</v>
      </c>
    </row>
    <row r="40" spans="11:12" x14ac:dyDescent="0.25">
      <c r="K40" s="28">
        <v>77</v>
      </c>
      <c r="L40" s="30" t="s">
        <v>239</v>
      </c>
    </row>
    <row r="41" spans="11:12" x14ac:dyDescent="0.25">
      <c r="K41" s="28" t="s">
        <v>240</v>
      </c>
      <c r="L41" s="30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11.44140625"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6D3A7D7A78047BCBC90274DC2729C" ma:contentTypeVersion="2" ma:contentTypeDescription="Crée un document." ma:contentTypeScope="" ma:versionID="568103ec7edb9a17c2b52ad574148d24">
  <xsd:schema xmlns:xsd="http://www.w3.org/2001/XMLSchema" xmlns:xs="http://www.w3.org/2001/XMLSchema" xmlns:p="http://schemas.microsoft.com/office/2006/metadata/properties" xmlns:ns2="fe0570b7-b4d9-4894-87d1-8db0ec43d3b0" targetNamespace="http://schemas.microsoft.com/office/2006/metadata/properties" ma:root="true" ma:fieldsID="8bb1ab061cbdc3ca29edf8bfa1985ca5" ns2:_="">
    <xsd:import namespace="fe0570b7-b4d9-4894-87d1-8db0ec43d3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0570b7-b4d9-4894-87d1-8db0ec43d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D955A5-0456-42BF-A573-B83C393F79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89410C-8F05-4F9C-BA20-ED239C7D3240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fe0570b7-b4d9-4894-87d1-8db0ec43d3b0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25B782D-422B-4B1D-B0C8-962BBB97C1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0570b7-b4d9-4894-87d1-8db0ec43d3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début</vt:lpstr>
      <vt:lpstr>TUTO</vt:lpstr>
      <vt:lpstr>LP-P1</vt:lpstr>
      <vt:lpstr>Paramétrage</vt:lpstr>
      <vt:lpstr>fin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Agnes Dantheny</cp:lastModifiedBy>
  <cp:revision/>
  <dcterms:created xsi:type="dcterms:W3CDTF">2001-05-25T13:39:11Z</dcterms:created>
  <dcterms:modified xsi:type="dcterms:W3CDTF">2022-06-20T12:04:14Z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0x0101003316D3A7D7A78047BCBC90274DC2729C</vt:lpwstr>
  </property>
</Properties>
</file>